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окументы\2021 год\Ежемесячные отчеты по программам\"/>
    </mc:Choice>
  </mc:AlternateContent>
  <bookViews>
    <workbookView xWindow="0" yWindow="0" windowWidth="22860" windowHeight="9312"/>
  </bookViews>
  <sheets>
    <sheet name="Лист1" sheetId="1" r:id="rId1"/>
    <sheet name="Лист2" sheetId="2" r:id="rId2"/>
  </sheets>
  <definedNames>
    <definedName name="_xlnm._FilterDatabase" localSheetId="0" hidden="1">Лист1!$A$5:$F$562</definedName>
    <definedName name="_xlnm.Print_Area" localSheetId="0">Лист1!$A$1:$F$574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5" i="1" l="1"/>
  <c r="F554" i="1"/>
  <c r="F553" i="1"/>
  <c r="F552" i="1"/>
  <c r="F551" i="1"/>
  <c r="D58" i="1" l="1"/>
  <c r="E58" i="1"/>
  <c r="F58" i="1"/>
  <c r="E550" i="1"/>
  <c r="D550" i="1"/>
  <c r="E547" i="1"/>
  <c r="D547" i="1"/>
  <c r="E153" i="1"/>
  <c r="E94" i="1"/>
  <c r="D94" i="1"/>
  <c r="E140" i="1"/>
  <c r="D140" i="1"/>
  <c r="F140" i="1" l="1"/>
  <c r="D10" i="1"/>
  <c r="D493" i="1"/>
  <c r="E93" i="1"/>
  <c r="D92" i="1"/>
  <c r="D236" i="1" l="1"/>
  <c r="E237" i="1"/>
  <c r="D237" i="1"/>
  <c r="E240" i="1"/>
  <c r="D240" i="1"/>
  <c r="D191" i="1"/>
  <c r="E192" i="1"/>
  <c r="D192" i="1"/>
  <c r="E196" i="1"/>
  <c r="D196" i="1"/>
  <c r="D153" i="1"/>
  <c r="D150" i="1" s="1"/>
  <c r="E92" i="1"/>
  <c r="D95" i="1"/>
  <c r="D190" i="1" l="1"/>
  <c r="D149" i="1"/>
  <c r="F196" i="1"/>
  <c r="D93" i="1"/>
  <c r="D91" i="1" s="1"/>
  <c r="E236" i="1"/>
  <c r="D211" i="1"/>
  <c r="E208" i="1"/>
  <c r="D208" i="1"/>
  <c r="E235" i="1" l="1"/>
  <c r="D235" i="1"/>
  <c r="D554" i="1"/>
  <c r="E552" i="1" l="1"/>
  <c r="E553" i="1"/>
  <c r="E554" i="1"/>
  <c r="D552" i="1"/>
  <c r="D553" i="1"/>
  <c r="E555" i="1"/>
  <c r="D555" i="1"/>
  <c r="D394" i="1"/>
  <c r="D393" i="1"/>
  <c r="E10" i="1"/>
  <c r="E11" i="1"/>
  <c r="D11" i="1"/>
  <c r="D13" i="1"/>
  <c r="D551" i="1" l="1"/>
  <c r="E551" i="1"/>
  <c r="E303" i="1"/>
  <c r="D303" i="1"/>
  <c r="E12" i="1"/>
  <c r="D12" i="1"/>
  <c r="D9" i="1" s="1"/>
  <c r="D193" i="1" l="1"/>
  <c r="E226" i="1" l="1"/>
  <c r="D226" i="1"/>
  <c r="E302" i="1"/>
  <c r="D302" i="1"/>
  <c r="D304" i="1"/>
  <c r="F226" i="1" l="1"/>
  <c r="E393" i="1"/>
  <c r="E301" i="1"/>
  <c r="D301" i="1"/>
  <c r="D300" i="1" l="1"/>
  <c r="E228" i="1" l="1"/>
  <c r="D228" i="1"/>
  <c r="D227" i="1"/>
  <c r="D225" i="1"/>
  <c r="E450" i="1"/>
  <c r="D450" i="1"/>
  <c r="E451" i="1"/>
  <c r="D451" i="1"/>
  <c r="E356" i="1"/>
  <c r="D356" i="1"/>
  <c r="E357" i="1"/>
  <c r="D357" i="1"/>
  <c r="D359" i="1"/>
  <c r="E359" i="1"/>
  <c r="D224" i="1" l="1"/>
  <c r="E225" i="1"/>
  <c r="F225" i="1" s="1"/>
  <c r="E227" i="1"/>
  <c r="E224" i="1" l="1"/>
  <c r="F224" i="1" s="1"/>
  <c r="F227" i="1"/>
  <c r="E209" i="1"/>
  <c r="D209" i="1"/>
  <c r="E432" i="1" l="1"/>
  <c r="E431" i="1"/>
  <c r="E430" i="1"/>
  <c r="E429" i="1" l="1"/>
  <c r="D358" i="1" l="1"/>
  <c r="D354" i="1" s="1"/>
  <c r="D352" i="1"/>
  <c r="E358" i="1" l="1"/>
  <c r="E354" i="1" s="1"/>
  <c r="D355" i="1"/>
  <c r="E538" i="1"/>
  <c r="D539" i="1"/>
  <c r="E537" i="1"/>
  <c r="D537" i="1"/>
  <c r="E536" i="1"/>
  <c r="D536" i="1"/>
  <c r="E481" i="1"/>
  <c r="D481" i="1"/>
  <c r="D483" i="1"/>
  <c r="D538" i="1" l="1"/>
  <c r="D535" i="1" s="1"/>
  <c r="E482" i="1" l="1"/>
  <c r="E483" i="1"/>
  <c r="E173" i="1"/>
  <c r="E185" i="1"/>
  <c r="D173" i="1"/>
  <c r="D185" i="1"/>
  <c r="E95" i="1"/>
  <c r="E392" i="1" l="1"/>
  <c r="E150" i="1" l="1"/>
  <c r="E148" i="1"/>
  <c r="D148" i="1"/>
  <c r="D433" i="1" l="1"/>
  <c r="D432" i="1"/>
  <c r="D431" i="1"/>
  <c r="D430" i="1"/>
  <c r="D429" i="1" l="1"/>
  <c r="E355" i="1"/>
  <c r="D165" i="1"/>
  <c r="E149" i="1"/>
  <c r="E90" i="1" s="1"/>
  <c r="D147" i="1" l="1"/>
  <c r="E13" i="1"/>
  <c r="E72" i="1"/>
  <c r="D72" i="1"/>
  <c r="E73" i="1"/>
  <c r="D73" i="1"/>
  <c r="D79" i="1"/>
  <c r="E61" i="1"/>
  <c r="D61" i="1"/>
  <c r="E62" i="1"/>
  <c r="D62" i="1"/>
  <c r="D6" i="1"/>
  <c r="D8" i="1" l="1"/>
  <c r="D172" i="1"/>
  <c r="D407" i="1"/>
  <c r="E405" i="1"/>
  <c r="D405" i="1"/>
  <c r="D252" i="1"/>
  <c r="D251" i="1" l="1"/>
  <c r="E170" i="1"/>
  <c r="D170" i="1"/>
  <c r="E142" i="1"/>
  <c r="D142" i="1"/>
  <c r="E448" i="1" l="1"/>
  <c r="E426" i="1" s="1"/>
  <c r="E449" i="1"/>
  <c r="E427" i="1" s="1"/>
  <c r="E428" i="1"/>
  <c r="D448" i="1"/>
  <c r="D426" i="1" s="1"/>
  <c r="E406" i="1"/>
  <c r="E407" i="1"/>
  <c r="D406" i="1"/>
  <c r="D404" i="1" s="1"/>
  <c r="D335" i="1"/>
  <c r="D345" i="1"/>
  <c r="E425" i="1" l="1"/>
  <c r="D392" i="1"/>
  <c r="E391" i="1" l="1"/>
  <c r="D210" i="1"/>
  <c r="D207" i="1" s="1"/>
  <c r="D219" i="1"/>
  <c r="E280" i="1"/>
  <c r="D280" i="1"/>
  <c r="D482" i="1"/>
  <c r="D480" i="1" s="1"/>
  <c r="D449" i="1"/>
  <c r="D427" i="1" s="1"/>
  <c r="E285" i="1"/>
  <c r="D285" i="1"/>
  <c r="E284" i="1"/>
  <c r="D284" i="1"/>
  <c r="E277" i="1"/>
  <c r="E276" i="1" s="1"/>
  <c r="D277" i="1"/>
  <c r="F285" i="1" l="1"/>
  <c r="D447" i="1"/>
  <c r="D428" i="1"/>
  <c r="D425" i="1" s="1"/>
  <c r="D201" i="1"/>
  <c r="D63" i="1" l="1"/>
  <c r="E165" i="1" l="1"/>
  <c r="E252" i="1" l="1"/>
  <c r="E251" i="1" s="1"/>
  <c r="E260" i="1"/>
  <c r="D260" i="1"/>
  <c r="D276" i="1" l="1"/>
  <c r="D278" i="1"/>
  <c r="D292" i="1"/>
  <c r="D293" i="1"/>
  <c r="D294" i="1"/>
  <c r="D288" i="1" l="1"/>
  <c r="D291" i="1"/>
  <c r="D500" i="1"/>
  <c r="E220" i="1" l="1"/>
  <c r="D220" i="1"/>
  <c r="E219" i="1" l="1"/>
  <c r="E433" i="1" l="1"/>
  <c r="E473" i="1"/>
  <c r="E474" i="1"/>
  <c r="D474" i="1"/>
  <c r="D290" i="1" l="1"/>
  <c r="E475" i="1"/>
  <c r="E492" i="1" l="1"/>
  <c r="E493" i="1"/>
  <c r="D465" i="1"/>
  <c r="D473" i="1" l="1"/>
  <c r="D472" i="1" s="1"/>
  <c r="D475" i="1" l="1"/>
  <c r="E526" i="1" l="1"/>
  <c r="D526" i="1"/>
  <c r="D502" i="1"/>
  <c r="E502" i="1"/>
  <c r="E447" i="1" l="1"/>
  <c r="E494" i="1"/>
  <c r="D494" i="1"/>
  <c r="E507" i="1" l="1"/>
  <c r="D507" i="1"/>
  <c r="E500" i="1"/>
  <c r="F500" i="1" s="1"/>
  <c r="E472" i="1"/>
  <c r="E419" i="1" l="1"/>
  <c r="D419" i="1"/>
  <c r="E422" i="1"/>
  <c r="D422" i="1"/>
  <c r="E539" i="1" l="1"/>
  <c r="E335" i="1" l="1"/>
  <c r="F405" i="1"/>
  <c r="E571" i="1"/>
  <c r="D571" i="1"/>
  <c r="E336" i="1"/>
  <c r="D336" i="1"/>
  <c r="E343" i="1"/>
  <c r="D343" i="1"/>
  <c r="E331" i="1"/>
  <c r="E519" i="1"/>
  <c r="D519" i="1"/>
  <c r="F407" i="1"/>
  <c r="D289" i="1" l="1"/>
  <c r="D283" i="1" s="1"/>
  <c r="D334" i="1"/>
  <c r="D287" i="1" s="1"/>
  <c r="F406" i="1"/>
  <c r="E404" i="1"/>
  <c r="F404" i="1" l="1"/>
  <c r="E304" i="1" l="1"/>
  <c r="E334" i="1"/>
  <c r="E337" i="1"/>
  <c r="D337" i="1"/>
  <c r="E246" i="1" l="1"/>
  <c r="D246" i="1"/>
  <c r="E178" i="1"/>
  <c r="D178" i="1"/>
  <c r="F280" i="1" l="1"/>
  <c r="E63" i="1" l="1"/>
  <c r="E463" i="1" l="1"/>
  <c r="D463" i="1"/>
  <c r="E381" i="1" l="1"/>
  <c r="D381" i="1"/>
  <c r="E394" i="1"/>
  <c r="F381" i="1" l="1"/>
  <c r="E345" i="1"/>
  <c r="E278" i="1"/>
  <c r="D265" i="1"/>
  <c r="D234" i="1" s="1"/>
  <c r="E265" i="1"/>
  <c r="E234" i="1" s="1"/>
  <c r="E271" i="1"/>
  <c r="D271" i="1"/>
  <c r="E267" i="1"/>
  <c r="D331" i="1"/>
  <c r="D384" i="1"/>
  <c r="D353" i="1" s="1"/>
  <c r="D385" i="1"/>
  <c r="D389" i="1"/>
  <c r="D390" i="1"/>
  <c r="D418" i="1"/>
  <c r="D416" i="1" s="1"/>
  <c r="D420" i="1"/>
  <c r="D464" i="1"/>
  <c r="D466" i="1"/>
  <c r="D468" i="1"/>
  <c r="D470" i="1"/>
  <c r="D568" i="1"/>
  <c r="D522" i="1"/>
  <c r="D267" i="1"/>
  <c r="E253" i="1"/>
  <c r="D253" i="1"/>
  <c r="D383" i="1" l="1"/>
  <c r="D351" i="1" s="1"/>
  <c r="F571" i="1"/>
  <c r="D461" i="1"/>
  <c r="F519" i="1"/>
  <c r="F278" i="1"/>
  <c r="F277" i="1"/>
  <c r="F276" i="1"/>
  <c r="D417" i="1"/>
  <c r="D462" i="1"/>
  <c r="D388" i="1"/>
  <c r="D515" i="1"/>
  <c r="D391" i="1"/>
  <c r="D492" i="1" l="1"/>
  <c r="D491" i="1" s="1"/>
  <c r="D533" i="1"/>
  <c r="E172" i="1"/>
  <c r="E174" i="1"/>
  <c r="D174" i="1"/>
  <c r="E74" i="1"/>
  <c r="D74" i="1"/>
  <c r="E79" i="1"/>
  <c r="E145" i="1"/>
  <c r="E183" i="1"/>
  <c r="E191" i="1"/>
  <c r="E193" i="1"/>
  <c r="E204" i="1"/>
  <c r="E205" i="1"/>
  <c r="E201" i="1"/>
  <c r="E210" i="1"/>
  <c r="E211" i="1"/>
  <c r="E218" i="1"/>
  <c r="E200" i="1" s="1"/>
  <c r="E238" i="1"/>
  <c r="E249" i="1"/>
  <c r="E257" i="1"/>
  <c r="E266" i="1"/>
  <c r="E233" i="1" s="1"/>
  <c r="E292" i="1"/>
  <c r="E293" i="1"/>
  <c r="E294" i="1"/>
  <c r="E288" i="1"/>
  <c r="E300" i="1"/>
  <c r="E352" i="1"/>
  <c r="E384" i="1"/>
  <c r="E383" i="1" s="1"/>
  <c r="E385" i="1"/>
  <c r="E389" i="1"/>
  <c r="E390" i="1"/>
  <c r="E418" i="1"/>
  <c r="E416" i="1" s="1"/>
  <c r="E420" i="1"/>
  <c r="E465" i="1"/>
  <c r="E464" i="1" s="1"/>
  <c r="E466" i="1"/>
  <c r="E468" i="1"/>
  <c r="E470" i="1"/>
  <c r="E480" i="1"/>
  <c r="E568" i="1"/>
  <c r="E515" i="1"/>
  <c r="E522" i="1"/>
  <c r="E533" i="1"/>
  <c r="E569" i="1" l="1"/>
  <c r="D566" i="1"/>
  <c r="E199" i="1"/>
  <c r="E566" i="1"/>
  <c r="E572" i="1"/>
  <c r="E567" i="1"/>
  <c r="E461" i="1"/>
  <c r="E264" i="1"/>
  <c r="E190" i="1"/>
  <c r="E71" i="1"/>
  <c r="E202" i="1"/>
  <c r="E491" i="1"/>
  <c r="E217" i="1"/>
  <c r="E535" i="1"/>
  <c r="E388" i="1"/>
  <c r="E462" i="1"/>
  <c r="E351" i="1"/>
  <c r="E89" i="1"/>
  <c r="E91" i="1"/>
  <c r="E7" i="1"/>
  <c r="E417" i="1"/>
  <c r="E353" i="1"/>
  <c r="E291" i="1"/>
  <c r="E147" i="1"/>
  <c r="E60" i="1"/>
  <c r="E8" i="1"/>
  <c r="E9" i="1"/>
  <c r="E290" i="1"/>
  <c r="E88" i="1"/>
  <c r="E289" i="1"/>
  <c r="E6" i="1"/>
  <c r="E207" i="1"/>
  <c r="E560" i="1" l="1"/>
  <c r="E562" i="1"/>
  <c r="E561" i="1"/>
  <c r="E198" i="1"/>
  <c r="E5" i="1"/>
  <c r="F284" i="1"/>
  <c r="E283" i="1"/>
  <c r="F283" i="1" s="1"/>
  <c r="E87" i="1"/>
  <c r="E287" i="1"/>
  <c r="E232" i="1" l="1"/>
  <c r="E559" i="1" s="1"/>
  <c r="F208" i="1" l="1"/>
  <c r="F201" i="1"/>
  <c r="D183" i="1"/>
  <c r="F183" i="1" l="1"/>
  <c r="D218" i="1"/>
  <c r="D200" i="1" s="1"/>
  <c r="D89" i="1"/>
  <c r="D7" i="1"/>
  <c r="D217" i="1" l="1"/>
  <c r="F209" i="1"/>
  <c r="F218" i="1"/>
  <c r="F165" i="1"/>
  <c r="D88" i="1"/>
  <c r="D560" i="1" s="1"/>
  <c r="D257" i="1" l="1"/>
  <c r="D249" i="1"/>
  <c r="D238" i="1"/>
  <c r="D205" i="1"/>
  <c r="D569" i="1" s="1"/>
  <c r="D145" i="1"/>
  <c r="D567" i="1" l="1"/>
  <c r="D572" i="1"/>
  <c r="F249" i="1"/>
  <c r="F253" i="1"/>
  <c r="F145" i="1"/>
  <c r="F257" i="1"/>
  <c r="F267" i="1"/>
  <c r="F240" i="1"/>
  <c r="F178" i="1"/>
  <c r="F79" i="1"/>
  <c r="F174" i="1"/>
  <c r="F185" i="1"/>
  <c r="E573" i="1"/>
  <c r="F142" i="1"/>
  <c r="F150" i="1"/>
  <c r="F205" i="1"/>
  <c r="F238" i="1"/>
  <c r="F246" i="1"/>
  <c r="E570" i="1"/>
  <c r="F260" i="1"/>
  <c r="F74" i="1"/>
  <c r="E574" i="1" l="1"/>
  <c r="F200" i="1"/>
  <c r="F89" i="1"/>
  <c r="D204" i="1" l="1"/>
  <c r="D199" i="1" s="1"/>
  <c r="D90" i="1"/>
  <c r="D71" i="1"/>
  <c r="F12" i="1"/>
  <c r="D562" i="1" l="1"/>
  <c r="F88" i="1"/>
  <c r="F567" i="1"/>
  <c r="D60" i="1"/>
  <c r="D5" i="1" s="1"/>
  <c r="D202" i="1"/>
  <c r="D198" i="1" s="1"/>
  <c r="F8" i="1"/>
  <c r="F192" i="1"/>
  <c r="F11" i="1"/>
  <c r="F173" i="1"/>
  <c r="F237" i="1"/>
  <c r="F149" i="1"/>
  <c r="F63" i="1"/>
  <c r="F95" i="1"/>
  <c r="F211" i="1"/>
  <c r="F172" i="1"/>
  <c r="F61" i="1"/>
  <c r="F220" i="1"/>
  <c r="F193" i="1"/>
  <c r="F217" i="1"/>
  <c r="F252" i="1"/>
  <c r="F251" i="1"/>
  <c r="F73" i="1"/>
  <c r="F13" i="1"/>
  <c r="F62" i="1"/>
  <c r="F94" i="1"/>
  <c r="F219" i="1"/>
  <c r="F204" i="1"/>
  <c r="F71" i="1"/>
  <c r="F148" i="1"/>
  <c r="F92" i="1"/>
  <c r="F93" i="1"/>
  <c r="F10" i="1"/>
  <c r="F190" i="1" l="1"/>
  <c r="D87" i="1"/>
  <c r="F90" i="1"/>
  <c r="F6" i="1"/>
  <c r="F60" i="1"/>
  <c r="F235" i="1"/>
  <c r="F202" i="1"/>
  <c r="F210" i="1"/>
  <c r="F7" i="1"/>
  <c r="F91" i="1"/>
  <c r="F147" i="1"/>
  <c r="F9" i="1"/>
  <c r="F5" i="1" l="1"/>
  <c r="F207" i="1"/>
  <c r="F198" i="1"/>
  <c r="F87" i="1"/>
  <c r="F199" i="1"/>
  <c r="F493" i="1" l="1"/>
  <c r="F304" i="1"/>
  <c r="F353" i="1"/>
  <c r="F432" i="1"/>
  <c r="F492" i="1"/>
  <c r="F289" i="1"/>
  <c r="F355" i="1"/>
  <c r="F433" i="1"/>
  <c r="F472" i="1"/>
  <c r="F526" i="1"/>
  <c r="F302" i="1"/>
  <c r="F465" i="1"/>
  <c r="F480" i="1"/>
  <c r="F357" i="1"/>
  <c r="F429" i="1"/>
  <c r="F481" i="1"/>
  <c r="F334" i="1"/>
  <c r="F466" i="1"/>
  <c r="F290" i="1"/>
  <c r="F418" i="1"/>
  <c r="F331" i="1"/>
  <c r="F536" i="1"/>
  <c r="F491" i="1"/>
  <c r="F475" i="1"/>
  <c r="F470" i="1"/>
  <c r="F461" i="1"/>
  <c r="F448" i="1"/>
  <c r="F419" i="1"/>
  <c r="F352" i="1"/>
  <c r="F345" i="1"/>
  <c r="F288" i="1"/>
  <c r="F359" i="1"/>
  <c r="F416" i="1"/>
  <c r="F450" i="1"/>
  <c r="F533" i="1"/>
  <c r="F293" i="1"/>
  <c r="F384" i="1"/>
  <c r="F451" i="1"/>
  <c r="F507" i="1"/>
  <c r="F538" i="1"/>
  <c r="F351" i="1"/>
  <c r="F473" i="1"/>
  <c r="F385" i="1"/>
  <c r="F535" i="1"/>
  <c r="F394" i="1"/>
  <c r="F337" i="1"/>
  <c r="F447" i="1"/>
  <c r="F569" i="1"/>
  <c r="F539" i="1"/>
  <c r="F568" i="1"/>
  <c r="F502" i="1"/>
  <c r="F494" i="1"/>
  <c r="F428" i="1"/>
  <c r="F422" i="1"/>
  <c r="F393" i="1"/>
  <c r="F389" i="1"/>
  <c r="F356" i="1"/>
  <c r="F294" i="1"/>
  <c r="F292" i="1"/>
  <c r="F335" i="1"/>
  <c r="F383" i="1"/>
  <c r="F420" i="1"/>
  <c r="F462" i="1"/>
  <c r="F300" i="1"/>
  <c r="F343" i="1"/>
  <c r="F391" i="1"/>
  <c r="F425" i="1"/>
  <c r="F483" i="1"/>
  <c r="F392" i="1"/>
  <c r="F426" i="1"/>
  <c r="F468" i="1"/>
  <c r="F522" i="1"/>
  <c r="F291" i="1"/>
  <c r="F303" i="1"/>
  <c r="F390" i="1"/>
  <c r="D573" i="1"/>
  <c r="F572" i="1"/>
  <c r="F265" i="1"/>
  <c r="F537" i="1"/>
  <c r="F464" i="1"/>
  <c r="D266" i="1"/>
  <c r="F560" i="1"/>
  <c r="F515" i="1"/>
  <c r="D570" i="1"/>
  <c r="F388" i="1"/>
  <c r="F301" i="1"/>
  <c r="F287" i="1"/>
  <c r="F417" i="1"/>
  <c r="F271" i="1"/>
  <c r="F266" i="1" l="1"/>
  <c r="D233" i="1"/>
  <c r="D574" i="1"/>
  <c r="F570" i="1"/>
  <c r="F573" i="1"/>
  <c r="F566" i="1"/>
  <c r="D561" i="1"/>
  <c r="D264" i="1"/>
  <c r="D232" i="1" l="1"/>
  <c r="D559" i="1" s="1"/>
  <c r="F264" i="1"/>
  <c r="F574" i="1"/>
  <c r="F561" i="1"/>
  <c r="F233" i="1"/>
  <c r="F234" i="1"/>
  <c r="F559" i="1" l="1"/>
  <c r="F232" i="1"/>
  <c r="F562" i="1"/>
</calcChain>
</file>

<file path=xl/sharedStrings.xml><?xml version="1.0" encoding="utf-8"?>
<sst xmlns="http://schemas.openxmlformats.org/spreadsheetml/2006/main" count="1365" uniqueCount="476">
  <si>
    <t>Наименование расходов</t>
  </si>
  <si>
    <t xml:space="preserve">Детские дошкольные учреждения. Обеспечение деятельности подведомственных учреждений 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</si>
  <si>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</si>
  <si>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</si>
  <si>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</si>
  <si>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</si>
  <si>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</si>
  <si>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</si>
  <si>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</si>
  <si>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01.1.01.85600</t>
  </si>
  <si>
    <t>Централизованные бухгалтерии в сфере образования</t>
  </si>
  <si>
    <t>01.1.02.83100</t>
  </si>
  <si>
    <t>Мероприятия в сфере образования</t>
  </si>
  <si>
    <t>01.1.02.85600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</si>
  <si>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</si>
  <si>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</si>
  <si>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</si>
  <si>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</si>
  <si>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государственную поддержку опеки и попечительства</t>
  </si>
  <si>
    <t>Субвенция на организацию образовательного процесса в общеобразовательных организациях</t>
  </si>
  <si>
    <t>Субвенция на организацию питания обучающихся образовательных организаций</t>
  </si>
  <si>
    <t>Субвенция на организацию образовательного процесса в дошкольных образовательных организациях</t>
  </si>
  <si>
    <t>Мероприятия в сфере молодежной политики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</si>
  <si>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</si>
  <si>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</si>
  <si>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</si>
  <si>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</si>
  <si>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 xml:space="preserve">Мероприятия по патриотическому воспитанию </t>
  </si>
  <si>
    <t>01.3.03.84700</t>
  </si>
  <si>
    <t>01.3.04.84700</t>
  </si>
  <si>
    <t>01.3.05.84700</t>
  </si>
  <si>
    <t>Доплата к пенсии муниципальных служащих</t>
  </si>
  <si>
    <t>02.1.01.83300</t>
  </si>
  <si>
    <t>Мероприятия по социальной поддержке населения</t>
  </si>
  <si>
    <t>02.1.02.85500</t>
  </si>
  <si>
    <t>02.1.03.85500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</si>
  <si>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</si>
  <si>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</si>
  <si>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</si>
  <si>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Субвенция на оплату жилищно-коммунальных услуг отдельным категориям граждан за счет средств федерального бюджета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</si>
  <si>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</si>
  <si>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</si>
  <si>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</si>
  <si>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</si>
  <si>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денежные выплаты</t>
  </si>
  <si>
    <t>Субвенция на обеспечение деятельности органов местного самоуправления в сфере социальной защиты населения</t>
  </si>
  <si>
    <t>Субвенция на социальную поддержку отдельных категорий граждан в части ежемесячного пособия на ребенка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</si>
  <si>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</si>
  <si>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оказание социальной помощи отдельным категориям граждан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</si>
  <si>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</si>
  <si>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</si>
  <si>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Мероприятия в сфере оздоровления, отдыха и занятости детей</t>
  </si>
  <si>
    <t>02.3.01.82800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</si>
  <si>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</si>
  <si>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</si>
  <si>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</si>
  <si>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путевки в организации отдыха детей и их оздоровления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</si>
  <si>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</si>
  <si>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</si>
  <si>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02.5.03.86000</t>
  </si>
  <si>
    <t>02.6.03.87000</t>
  </si>
  <si>
    <t>Мероприятия по борьбе с преступностью</t>
  </si>
  <si>
    <t>04.1.02.84300</t>
  </si>
  <si>
    <t>04.1.03.84300</t>
  </si>
  <si>
    <t>04.1.04.84300</t>
  </si>
  <si>
    <t>Мероприятия по профилактике безнадзорности, правонарушений и защиты прав несовершеннолетних</t>
  </si>
  <si>
    <t>04.2.04.84500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</si>
  <si>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</si>
  <si>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</si>
  <si>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</si>
  <si>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</si>
  <si>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</si>
  <si>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04.3.03.84400</t>
  </si>
  <si>
    <t>Субсидия на финансовое обеспечение выполнения муниципального задания в сфере туризма и отдыха</t>
  </si>
  <si>
    <t>05.1.01.84110</t>
  </si>
  <si>
    <t>Мероприятия в сфере туризма</t>
  </si>
  <si>
    <t>05.1.02.84100</t>
  </si>
  <si>
    <t>05.1.03.84100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</si>
  <si>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</si>
  <si>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</si>
  <si>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</si>
  <si>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Мероприятия в сфере культуры</t>
  </si>
  <si>
    <t>05.2.01.85700</t>
  </si>
  <si>
    <t>05.2.02.82900</t>
  </si>
  <si>
    <t>05.2.02.85700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</si>
  <si>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</si>
  <si>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</si>
  <si>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</si>
  <si>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</si>
  <si>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</si>
  <si>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</si>
  <si>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05.2.05.85700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</si>
  <si>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</si>
  <si>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</si>
  <si>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</si>
  <si>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</si>
  <si>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</si>
  <si>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</si>
  <si>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</si>
  <si>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05.3.03.84200</t>
  </si>
  <si>
    <t>Мероприятия по модернизации и реформированию жилищно-коммунального хозяйства</t>
  </si>
  <si>
    <t>06.1.03.84900</t>
  </si>
  <si>
    <t>Мероприятия по развитию градостроительной докуентации</t>
  </si>
  <si>
    <t>06.2.01.86800</t>
  </si>
  <si>
    <t>06.2.02.86800</t>
  </si>
  <si>
    <t>Мероприятия по сохранности автомобильных дорог</t>
  </si>
  <si>
    <t>Мероприятия по энергоэффективности</t>
  </si>
  <si>
    <t>09.1.02.84600</t>
  </si>
  <si>
    <t>Мероприятия по охране окружающей среды</t>
  </si>
  <si>
    <t>10.1.01.85800</t>
  </si>
  <si>
    <t>10.1.02.85800</t>
  </si>
  <si>
    <t>10.1.03.85800</t>
  </si>
  <si>
    <t>Мероприятия по благоустройству</t>
  </si>
  <si>
    <t>10.2.01.86700</t>
  </si>
  <si>
    <t xml:space="preserve">Субвенция на отлов и содержание безнадзорных животных </t>
  </si>
  <si>
    <t xml:space="preserve">Мероприятия по обеспечению мер пожарной безопасности </t>
  </si>
  <si>
    <t>11.1.01.85000</t>
  </si>
  <si>
    <t>Мероприятия по обслуживанию и содержанию административных зданий</t>
  </si>
  <si>
    <t>11.2.01.85200</t>
  </si>
  <si>
    <t>Мероприятия по совершенствованию ЕДДС</t>
  </si>
  <si>
    <t>11.2.03.85200</t>
  </si>
  <si>
    <t>Мероприятия по внедрению АПК «Безопасный город»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</si>
  <si>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</si>
  <si>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</si>
  <si>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</si>
  <si>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</si>
  <si>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</si>
  <si>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</si>
  <si>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</si>
  <si>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</si>
  <si>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</si>
  <si>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</si>
  <si>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</si>
  <si>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</si>
  <si>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 xml:space="preserve">Мероприятия в сфере образования  </t>
  </si>
  <si>
    <t>10.2.02.86700</t>
  </si>
  <si>
    <r>
      <t xml:space="preserve">Муниципальная поддержка </t>
    </r>
    <r>
      <rPr>
        <i/>
        <sz val="10"/>
        <color indexed="8"/>
        <rFont val="Times New Roman"/>
        <family val="1"/>
        <charset val="204"/>
      </rPr>
      <t>СО НКО</t>
    </r>
  </si>
  <si>
    <t>ГБ</t>
  </si>
  <si>
    <t>ФБ</t>
  </si>
  <si>
    <t>ОБ</t>
  </si>
  <si>
    <t>Управление образования</t>
  </si>
  <si>
    <t>203</t>
  </si>
  <si>
    <t>ВСЕГО</t>
  </si>
  <si>
    <t>Управление культуры</t>
  </si>
  <si>
    <t>Управление социальной защиты</t>
  </si>
  <si>
    <t>206</t>
  </si>
  <si>
    <t>Администрация</t>
  </si>
  <si>
    <t>208</t>
  </si>
  <si>
    <t>242</t>
  </si>
  <si>
    <t>Тип средств, КЦСР</t>
  </si>
  <si>
    <t>План на год</t>
  </si>
  <si>
    <t>Факт</t>
  </si>
  <si>
    <t>% исполнения</t>
  </si>
  <si>
    <t>Управление муниципальной собственности</t>
  </si>
  <si>
    <t>Контрольно-счетная палата</t>
  </si>
  <si>
    <t>Управление финансов</t>
  </si>
  <si>
    <t>02.3.02.82800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</si>
  <si>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</si>
  <si>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ИТОГО:</t>
  </si>
  <si>
    <t>02.1.04.85500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</si>
  <si>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</si>
  <si>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Софинансирование местного бюджета оплату стоимости набора продуктов питания в лагерях с дневной формой пребывания детей</t>
  </si>
  <si>
    <t>02.6.01.74880</t>
  </si>
  <si>
    <t>Субсидия на реализацию мероприятий патриотического воспитания молодежи Ярославской области</t>
  </si>
  <si>
    <t>Субсидия на формирование современной городской среды</t>
  </si>
  <si>
    <t>02.5.04.86000</t>
  </si>
  <si>
    <t>36.3.01.73260</t>
  </si>
  <si>
    <t>Дотация на реализацию мероприятий ,направляемых на социально-экономическое развитие МО</t>
  </si>
  <si>
    <t>Субсидия социально ориентированным некоммерческим организациям на конкурсной основе</t>
  </si>
  <si>
    <t>04.2.03. 84500</t>
  </si>
  <si>
    <t>05.2.07.85700</t>
  </si>
  <si>
    <t>01.1.01.82110</t>
  </si>
  <si>
    <t xml:space="preserve">Обеспечение питанием отдельных категорий обучающихся в дошкольных образовательных учреждениях </t>
  </si>
  <si>
    <t>01.1.01.82210</t>
  </si>
  <si>
    <t>Обеспечение питанием отдельных категорий обучающихся в общеобразовательных учреждениях</t>
  </si>
  <si>
    <t>01.3.02.84700</t>
  </si>
  <si>
    <t>Субсидия на повышение оплаты труда отдельных категорий работников в сфере образования</t>
  </si>
  <si>
    <t>02.5.02.86000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</si>
  <si>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</si>
  <si>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</si>
  <si>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04.4.01.84400</t>
  </si>
  <si>
    <t>Мероприятия по гармонизации межнациональных отношений</t>
  </si>
  <si>
    <t>05.2.03.85700</t>
  </si>
  <si>
    <t>05.2.04.85700</t>
  </si>
  <si>
    <t>05.3.04.84200</t>
  </si>
  <si>
    <t>Мероприятия по совершенствованию градостроительной документации</t>
  </si>
  <si>
    <t>Субсидия на повышение оплаты труда учреждений в сфере культуры</t>
  </si>
  <si>
    <t>Муниципальное учреждение Переславль-Залесская городская Дума</t>
  </si>
  <si>
    <t>12.2.02.86160</t>
  </si>
  <si>
    <t>Поддержка средств массовой информации</t>
  </si>
  <si>
    <t>Мероприятия по переселению граждан из жилищного фонда, признанного непригодным для проживания</t>
  </si>
  <si>
    <t>03.1.01.83800</t>
  </si>
  <si>
    <t>05.3.01.84200</t>
  </si>
  <si>
    <t>39.3.02.75870</t>
  </si>
  <si>
    <t>МБТ на реализацию мероприятий по поощрению достижения наилучших значений показателей по отдельным направлениям развития муниципальных образований ЯО</t>
  </si>
  <si>
    <t>01.2.03.L6150</t>
  </si>
  <si>
    <t>Софинансирование местного бюджета на обеспечение трудоустройства  несовершеннолетних граждан на временные рабочие места</t>
  </si>
  <si>
    <t>Субсидия на обеспечение трудоустройства несовершеннолетних граждан на временные рабочие места</t>
  </si>
  <si>
    <t>02.5.04.76150</t>
  </si>
  <si>
    <t>11.4.02.86600</t>
  </si>
  <si>
    <t>Субсидия на государственную поддержку молодых семей Ярославской области в приобретении (строительстве) жилья</t>
  </si>
  <si>
    <t>10.1.04.85800</t>
  </si>
  <si>
    <t>10.2.04.86700</t>
  </si>
  <si>
    <t>Софинансирование местного бюджета к субсидии на реализацию мероприятий по информационному обеспечению муниципальных закупок</t>
  </si>
  <si>
    <t>12.2.03.L5800</t>
  </si>
  <si>
    <t>Субсидия на реализацию мероприятий по информационному обеспечению муниципальных закупок</t>
  </si>
  <si>
    <t>36.6.01.75800</t>
  </si>
  <si>
    <t>03.1.01.53860</t>
  </si>
  <si>
    <t>Субвенция на выплату пособий женщинам ,вставшим на учет в ранние сроки беременности, уволенным в связи с ликвидацией организации</t>
  </si>
  <si>
    <t>03.1.01.53870</t>
  </si>
  <si>
    <t>Субвенция на выплату пособия по беременности и родам женщинам уволенным в связи с ликвидацией организации</t>
  </si>
  <si>
    <t>04.2.03.84500</t>
  </si>
  <si>
    <t>04.2.02.84500</t>
  </si>
  <si>
    <t>04.2.01.84500</t>
  </si>
  <si>
    <t>01.2.01.85300</t>
  </si>
  <si>
    <t>01.2.02.85300</t>
  </si>
  <si>
    <t>01.1.E2.50970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</si>
  <si>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</si>
  <si>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</si>
  <si>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выплаты в связи с рождением (усыновлением) первого ребенка</t>
  </si>
  <si>
    <t>07.1.03.85100</t>
  </si>
  <si>
    <t>Мероприятия по поддержке сельского хозяйства</t>
  </si>
  <si>
    <t>08.1.01.84800</t>
  </si>
  <si>
    <t>09.1.01.84600</t>
  </si>
  <si>
    <t>10.1.05.85800</t>
  </si>
  <si>
    <t>11.4.01.86600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</si>
  <si>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</si>
  <si>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12.2.02.86150</t>
  </si>
  <si>
    <t>Реализация программ формирования современной городской среды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</si>
  <si>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</si>
  <si>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</si>
  <si>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01.1.01.82220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</si>
  <si>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</si>
  <si>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</si>
  <si>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</si>
  <si>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07.1.01.L2470</t>
  </si>
  <si>
    <t>09.1.03.84600</t>
  </si>
  <si>
    <t>06.1.F2.55550</t>
  </si>
  <si>
    <t>06.1.02.84910</t>
  </si>
  <si>
    <t>Расходные обязательства, не исполненные в отчетном финансовом году по газификации</t>
  </si>
  <si>
    <t>Софинансирование местного бюджета по строительству объектов газификации</t>
  </si>
  <si>
    <t>Субсидия на финансирование дорожного хозяйства</t>
  </si>
  <si>
    <t>Субсидия на возмещение части затрат организациям и индивидуальным предпринимателям на доставку товаров в отделенные СНП</t>
  </si>
  <si>
    <t>Кредиторская задолженность реорганизуемых учреждений</t>
  </si>
  <si>
    <t>01.1.01.82310</t>
  </si>
  <si>
    <t>Обеспечение персонифицированного финансирования дополнительного образования детей</t>
  </si>
  <si>
    <t>11.2.01.80190</t>
  </si>
  <si>
    <t>12.2.01.80190</t>
  </si>
  <si>
    <t>Ликвидационные мероприятия ОМСУ</t>
  </si>
  <si>
    <t>02.3.03.L6150</t>
  </si>
  <si>
    <t>Софинансирование местного бюджета на обеспечение трудоустрройства несовершеннолетних граждан на временные рабочие места</t>
  </si>
  <si>
    <t>03.2.01.L4970</t>
  </si>
  <si>
    <t>Софинансирование местного бюджета на государственную поддержку молодых семей ЯО в приобретении (строительстве) жилья</t>
  </si>
  <si>
    <t>04.4.03.84400</t>
  </si>
  <si>
    <t>06.1.03.75200</t>
  </si>
  <si>
    <t>Субсидия по мероприятиям по обеспечению бесперебойного предоставления коммунальных услуг потребителям ЯО</t>
  </si>
  <si>
    <t>06.1.03.L5200</t>
  </si>
  <si>
    <t>Софинансирование местного бюджета на мероприятия по обеспечению бесперебойного предоставления коммунальных услуг потребителям ЯО</t>
  </si>
  <si>
    <t>Субсидия на реализацию мероприятий по строительству объектов газификации</t>
  </si>
  <si>
    <t>03.2.01.R4970</t>
  </si>
  <si>
    <t>06.1.01.84900</t>
  </si>
  <si>
    <t>06.1.04.75880</t>
  </si>
  <si>
    <t>МБТ на оказание гос.поддержки отдельным категориям граждан для проведения ремонта жилых помещений</t>
  </si>
  <si>
    <t>ВЦП "Молодежь" на 2019-2021 годы</t>
  </si>
  <si>
    <t>ГЦП "Доступная среда" на 2019-2021 годы</t>
  </si>
  <si>
    <t>ГЦП "Комплексные меры противодействия злоупотреблению наркотиками и их незаконному обороту" на 2019-2021 годы</t>
  </si>
  <si>
    <t>ГЦП "О внедрении аппаратно-программного комплекса "Безопасный город" на 2019-2021 годы</t>
  </si>
  <si>
    <t>06.1.02.84900</t>
  </si>
  <si>
    <t>13.1.02.85550</t>
  </si>
  <si>
    <t>Софинансирование местного бюджета на мероприятия по формированию городской среды в части  благоустройства территорий общего пользования</t>
  </si>
  <si>
    <t>-</t>
  </si>
  <si>
    <t>Мероприятия по утилизации отходов 3 класса опасности</t>
  </si>
  <si>
    <t>10.1.01.85810</t>
  </si>
  <si>
    <t>Мероприятия по переселению граждан</t>
  </si>
  <si>
    <t>03.5.01.86500</t>
  </si>
  <si>
    <t>06.1.03.L5260</t>
  </si>
  <si>
    <t>02.3.01.L1000</t>
  </si>
  <si>
    <t>01.1.01.70430</t>
  </si>
  <si>
    <t>01.1.01.70520</t>
  </si>
  <si>
    <t>01.1.01.70530</t>
  </si>
  <si>
    <t>01.1.01.73110</t>
  </si>
  <si>
    <t>01.1.01.75890</t>
  </si>
  <si>
    <t>01.1.03.52600</t>
  </si>
  <si>
    <t>01.1.03.70460</t>
  </si>
  <si>
    <t>01.1.03.70500</t>
  </si>
  <si>
    <t>01.1.03.70550</t>
  </si>
  <si>
    <t>Средства на реализацию мероприятий, предусмотренных нормативно-правовыми актами органов государственной власти Ярославской области</t>
  </si>
  <si>
    <t>02.1.01.51370</t>
  </si>
  <si>
    <t>02.1.01.52200</t>
  </si>
  <si>
    <t>02.1.01.52500</t>
  </si>
  <si>
    <t>02.1.01.52700</t>
  </si>
  <si>
    <t>02.1.01.53800</t>
  </si>
  <si>
    <t>Субвенция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</si>
  <si>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02.1.01.53805</t>
  </si>
  <si>
    <t>Субвенция на осуществление переданных полномочий по назначению и выплате единовременного пособия при рождении ребенка лицам, не подлежащим обязательному социальному страхованию на случай временной нетрудоспособности и в связи с материнством</t>
  </si>
  <si>
    <t>02.1.01.70740</t>
  </si>
  <si>
    <t>02.1.01.70750</t>
  </si>
  <si>
    <t>02.1.01.70840</t>
  </si>
  <si>
    <t>02.1.01.70860</t>
  </si>
  <si>
    <t>02.1.01.70870</t>
  </si>
  <si>
    <t>02.1.01.73040</t>
  </si>
  <si>
    <t>02.1.01.75490</t>
  </si>
  <si>
    <t>02.1.01.R4620</t>
  </si>
  <si>
    <t>02.1.02.70850</t>
  </si>
  <si>
    <t>02.1.03.70890</t>
  </si>
  <si>
    <t>02.1.03.72550</t>
  </si>
  <si>
    <t>02.1.03.72560</t>
  </si>
  <si>
    <t>02.1.P1.50840</t>
  </si>
  <si>
    <t>02.1.P1.55730</t>
  </si>
  <si>
    <t>02.1.P1.75480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</si>
  <si>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</si>
  <si>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02.3.02.71060</t>
  </si>
  <si>
    <t>02.3.02.74390</t>
  </si>
  <si>
    <t>02.3.02.75160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</si>
  <si>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</si>
  <si>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</si>
  <si>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</si>
  <si>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</si>
  <si>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05.2.02.75900</t>
  </si>
  <si>
    <t>05.2.03.75900</t>
  </si>
  <si>
    <t>05.2.04.75900</t>
  </si>
  <si>
    <t>07.1.04.85100</t>
  </si>
  <si>
    <t>07.1.05.85100</t>
  </si>
  <si>
    <t>08.1.02.74450</t>
  </si>
  <si>
    <t>08.1.02.84880</t>
  </si>
  <si>
    <t>08.1.06.76900</t>
  </si>
  <si>
    <t>Субсидия на реализацию мероприятий по борьбе с борщевиком Сосновского</t>
  </si>
  <si>
    <t>10.1.G1.52420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</si>
  <si>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</si>
  <si>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10.2.03.74420</t>
  </si>
  <si>
    <t>Субсидия на реализацию мероприятий по обеспечению безопасности граждан на водных объектах</t>
  </si>
  <si>
    <t>01.1.E1.71690</t>
  </si>
  <si>
    <t>07.1.02.S2440</t>
  </si>
  <si>
    <t>07.1.03.S2440</t>
  </si>
  <si>
    <t>13.1.F2.55550</t>
  </si>
  <si>
    <t>02.3.02.S1000</t>
  </si>
  <si>
    <t>02.6.03.73140</t>
  </si>
  <si>
    <t>04.5.02.84600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</si>
  <si>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</si>
  <si>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06.1.02.S5260</t>
  </si>
  <si>
    <t>08.1.03.S2880</t>
  </si>
  <si>
    <t>08.1.06.S6900</t>
  </si>
  <si>
    <t>10.2.05.L2990</t>
  </si>
  <si>
    <t>Субсидия на обустройство и восстановление воинских захоронений</t>
  </si>
  <si>
    <t>11.4.02.S1450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</si>
  <si>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</si>
  <si>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</si>
  <si>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</si>
  <si>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02.1.02.70430</t>
  </si>
  <si>
    <t>Субвенция на осуществление ежемесячных выплат на детей в возрасте от трех до семи лет включительно</t>
  </si>
  <si>
    <t>02.1.01.R3020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</si>
  <si>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</si>
  <si>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03.4.01.S1230</t>
  </si>
  <si>
    <t>06.1.01.S5350</t>
  </si>
  <si>
    <t>Реализация мероприятий по обеспечению бесперебойного предоставления коммунальных услуг потребителям Ярославской области</t>
  </si>
  <si>
    <t>06.1.03.S5590</t>
  </si>
  <si>
    <t>11.4.03.86600</t>
  </si>
  <si>
    <t>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</si>
  <si>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</si>
  <si>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</si>
  <si>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</si>
  <si>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Осуществление деятельности в сфере молодежной политики социальными учреждениями молодежи</t>
  </si>
  <si>
    <t>01.2.03.S0650</t>
  </si>
  <si>
    <t>Реализация мероприятий по патриотическому воспитанию граждан</t>
  </si>
  <si>
    <t>01.3.04.S4880</t>
  </si>
  <si>
    <t>01.3.05.S4880</t>
  </si>
  <si>
    <t>Субвенция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</si>
  <si>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</si>
  <si>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</si>
  <si>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13.1.F2.54240</t>
  </si>
  <si>
    <t>Обеспечение трудоустройства несовершеннолетних граждан на временные рабочие места</t>
  </si>
  <si>
    <t>02.3.03.S6950</t>
  </si>
  <si>
    <t>06.1.03.73260</t>
  </si>
  <si>
    <t>Субсидия на проведение мероприятий по благоустройству сельских территорий</t>
  </si>
  <si>
    <t>10.1.04.L5760</t>
  </si>
  <si>
    <t>01.1.04.80970</t>
  </si>
  <si>
    <t>01.1.04.81690</t>
  </si>
  <si>
    <t>01.1.04.85350</t>
  </si>
  <si>
    <t>Межбюджетные трансферты, передаваемые бюджетам городских округов за счет средств резервного фонда Правительства РФ (выплаты стимулирующего харрактера работникам стационарных отделений)</t>
  </si>
  <si>
    <t>02.1.02.58340</t>
  </si>
  <si>
    <t>Мероприятия по профилактике распространения коронавирусной инфекции в загородных организациях отдыха и оздоровления детей, находящихся в трудной жизненной ситуации, на территории ЯО за счет средств резервного фонда Правительства ЯО</t>
  </si>
  <si>
    <t>02.3.02.70120</t>
  </si>
  <si>
    <t>05.2.04.73260</t>
  </si>
  <si>
    <t>Субсидия на осуществление ежемесячной денежной выплаты на ребенка в возрасте от трех до семи лет включительно за счет средств резервного фонда Правительства Российской Федерации</t>
  </si>
  <si>
    <t>02.1.01.R302F</t>
  </si>
  <si>
    <t>Совершенствование МТБ образовательных учреждений</t>
  </si>
  <si>
    <t>01.1.05.85600</t>
  </si>
  <si>
    <t>11.4.07.86600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</si>
  <si>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</si>
  <si>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06.1.03.L8660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</si>
  <si>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</si>
  <si>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 на 2019-2021 годы</t>
  </si>
  <si>
    <t>ГЦП "Патриотическое воспитание граждан Российской Федерации, проживающих на территории городского округа город Переславль-Залесский Ярославской области" на 2019-2021 годы</t>
  </si>
  <si>
    <t xml:space="preserve"> Муниципальная программа "Социальная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</si>
  <si>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 на 2019-2021 годы</t>
  </si>
  <si>
    <t>ГЦП "Обеспечение отдыха и  оздоровления детей городского округа город Переславль-Залесский Ярославской области в каникулярный период" на 2019-2021 годы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</si>
  <si>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 на 2019-2021 годы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</si>
  <si>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</si>
  <si>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 на 2019-2021 годы: Подпрограмма "Переселение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износа"</t>
  </si>
  <si>
    <t>ГЦП "Жилище" на 2019-2021 годы: Подпрограмма "Муниципальная поддержка молодых семей городского округа город Переславль-Залесский Ярославскй области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</si>
  <si>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 Переславль-Залесский Ярославской области в сфере ипотечного кредитования"</t>
  </si>
  <si>
    <t>ГАП "Переселение граждан из аварийного жилищного фонда городского округа город Переславль-Залесский Ярославской области" на 2019-2025 годы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</si>
  <si>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</si>
  <si>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</si>
  <si>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 на 2019-2021 годы</t>
  </si>
  <si>
    <t>ГЦП "Гармонизация межнациональных отношений в городском округе город Переславль-Залесский Ярославской области" на 2018-2020 годы</t>
  </si>
  <si>
    <t>ГЦП "Развитие казачества в городском округе город Переславль-Залесский Ярославской области"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</si>
  <si>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</si>
  <si>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 на 2019-2021 годы</t>
  </si>
  <si>
    <t>ВЦП "Развитие культуры и искусства городского округа город Переславль-Залесский Ярославской области" на 2019-2021 годы</t>
  </si>
  <si>
    <t>ГЦП "Развитие физической культуры и спорта на территории городского округа город Переславль-Залесский Ярославской области" на 2019-2021 годы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</si>
  <si>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</si>
  <si>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 на 2019-2021 годы</t>
  </si>
  <si>
    <t>ГЦП "Развитие градостроительной документации городского округа город Переславль-Залесский Ярославской области" на 2019-2021 годы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</si>
  <si>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</si>
  <si>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 на 2019-2021 годы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</si>
  <si>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</si>
  <si>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Муниципальная программа "Энергоэффективность в городском округе город Переславль-Залесский Ярославской области"</t>
  </si>
  <si>
    <t>ГЦП "Энергосбережение на территории городского округа город Переславль-Залесский Ярославской области" на 2019-2021 годы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</si>
  <si>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</si>
  <si>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 на 2018-2020 годы</t>
  </si>
  <si>
    <t>ГЦП "Благоустройство территории городского округа город Переславль-Залесский Ярославской области" на 2019-2021 годы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</si>
  <si>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</si>
  <si>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 на 2019-2021 годы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</si>
  <si>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 на 2018-2020 годы"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</si>
  <si>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</si>
  <si>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</si>
  <si>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01.1.01.82230</t>
  </si>
  <si>
    <t>Реализация программ дополнительного образования в общеобразовательных учреждениях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</si>
  <si>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</si>
  <si>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</si>
  <si>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</si>
  <si>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</si>
  <si>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Субсидия на благоустройство зданий муниципальных общеобразовательных организация в целях соблюдения требований к воздушно-тепловому режиму, водоснабжению и канализации</t>
  </si>
  <si>
    <t>01.1.04.82550</t>
  </si>
  <si>
    <t>02.1.03.75520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</si>
  <si>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</si>
  <si>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02.1.03.R4040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</si>
  <si>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</si>
  <si>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03.5.F3.67483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</si>
  <si>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 "Точка роста"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</si>
  <si>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</si>
  <si>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</si>
  <si>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Субсидия на выполнение муниципального задания по библиотечному обслуживанию населения</t>
  </si>
  <si>
    <t>05.2.A1.54540</t>
  </si>
  <si>
    <t>Создание модельных муниципальных библиотек</t>
  </si>
  <si>
    <t>06.1.03.77140</t>
  </si>
  <si>
    <t>Межбюджетные трансферты на модернизацию (капитальный ремонт) объектов коммунальной инфраструктуры</t>
  </si>
  <si>
    <t>10.2.01.77260</t>
  </si>
  <si>
    <t>Дотации на реализацию приоритетных проектов</t>
  </si>
  <si>
    <t>Субсидия на обеспечение развития и укрепление МТБ домов культуры</t>
  </si>
  <si>
    <t>05.2.04.L4670</t>
  </si>
  <si>
    <t>06.1.03.S5250</t>
  </si>
  <si>
    <t>Реализация мероприятий по строительству и реконструкции объектов теплоснабжения</t>
  </si>
  <si>
    <t>Мероприятия в сфере модернизации сети объектов уличного освещения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</si>
  <si>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</si>
  <si>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Мероприятия по благоустройству сельских территорий</t>
  </si>
  <si>
    <t>16.1.01.L5760</t>
  </si>
  <si>
    <t>01.1.04.85610</t>
  </si>
  <si>
    <t>Мероприятия в сфере совершенствования инфраструктуры организаций, подведомственных управлению образования (обустройство спортивных площадок)</t>
  </si>
  <si>
    <t>05.2.04.S5350</t>
  </si>
  <si>
    <t>01.1.04.L2551</t>
  </si>
  <si>
    <t>05.2.A1.74540</t>
  </si>
  <si>
    <t>Проведение капитального ремонта муниципальных библиотек</t>
  </si>
  <si>
    <t>07.1.02.85100</t>
  </si>
  <si>
    <t>Мероприятия в сфере капитального ремонта и ремонта автомобильных дорог общего пользования</t>
  </si>
  <si>
    <t>01.1.04.82551</t>
  </si>
  <si>
    <t>Субсидия на повышение антитеррористической защищенности объектов образования</t>
  </si>
  <si>
    <t>04.1.04.S7440</t>
  </si>
  <si>
    <t>02 1 P1 5084F</t>
  </si>
  <si>
    <t>ССубвенция на осуществление ежемесячной денежной выплаты,назначаемой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</t>
  </si>
  <si>
    <t>04.1.04.87440</t>
  </si>
  <si>
    <t>Повышение антитеррористической защищенности объектов образования</t>
  </si>
  <si>
    <t>05.2.02.L519F</t>
  </si>
  <si>
    <t>Комплектование книжных фондов муниципальных библиотек за чсет резервного фонда Правительства РФ</t>
  </si>
  <si>
    <t>Отчет на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</si>
</sst>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00"/>
    <numFmt numFmtId="165" formatCode="0.0%"/>
    <numFmt numFmtId="166" formatCode="0.0"/>
    <numFmt numFmtId="167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4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49" fontId="2" fillId="2" borderId="0" xfId="1" applyNumberFormat="1" applyFont="1" applyFill="1" applyAlignment="1">
      <alignment horizontal="center"/>
    </xf>
    <xf numFmtId="43" fontId="3" fillId="2" borderId="0" xfId="1" applyNumberFormat="1" applyFont="1" applyFill="1" applyAlignment="1">
      <alignment horizontal="right"/>
    </xf>
    <xf numFmtId="43" fontId="2" fillId="2" borderId="0" xfId="1" applyNumberFormat="1" applyFont="1" applyFill="1"/>
    <xf numFmtId="0" fontId="10" fillId="2" borderId="0" xfId="1" applyFont="1" applyFill="1"/>
    <xf numFmtId="165" fontId="2" fillId="2" borderId="0" xfId="1" applyNumberFormat="1" applyFont="1" applyFill="1"/>
    <xf numFmtId="43" fontId="4" fillId="2" borderId="0" xfId="1" applyNumberFormat="1" applyFont="1" applyFill="1"/>
    <xf numFmtId="49" fontId="4" fillId="2" borderId="0" xfId="1" applyNumberFormat="1" applyFont="1" applyFill="1" applyAlignment="1">
      <alignment horizontal="center"/>
    </xf>
    <xf numFmtId="0" fontId="2" fillId="2" borderId="1" xfId="1" applyFont="1" applyFill="1" applyBorder="1"/>
    <xf numFmtId="0" fontId="20" fillId="2" borderId="0" xfId="1" applyFont="1" applyFill="1"/>
    <xf numFmtId="0" fontId="2" fillId="2" borderId="0" xfId="1" applyFont="1" applyFill="1" applyBorder="1"/>
    <xf numFmtId="0" fontId="19" fillId="2" borderId="0" xfId="1" applyFont="1" applyFill="1" applyBorder="1"/>
    <xf numFmtId="0" fontId="4" fillId="2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Continuous"/>
      <protection hidden="1"/>
    </xf>
    <xf numFmtId="49" fontId="2" fillId="2" borderId="1" xfId="1" applyNumberFormat="1" applyFont="1" applyFill="1" applyBorder="1" applyAlignment="1">
      <alignment horizontal="center"/>
    </xf>
    <xf numFmtId="43" fontId="2" fillId="2" borderId="1" xfId="1" applyNumberFormat="1" applyFont="1" applyFill="1" applyBorder="1"/>
    <xf numFmtId="165" fontId="2" fillId="2" borderId="1" xfId="1" applyNumberFormat="1" applyFont="1" applyFill="1" applyBorder="1"/>
    <xf numFmtId="0" fontId="4" fillId="3" borderId="1" xfId="0" applyFont="1" applyFill="1" applyBorder="1" applyAlignment="1">
      <alignment vertical="center" wrapText="1"/>
    </xf>
    <xf numFmtId="49" fontId="4" fillId="3" borderId="1" xfId="1" applyNumberFormat="1" applyFont="1" applyFill="1" applyBorder="1" applyAlignment="1">
      <alignment horizontal="left" vertical="center"/>
    </xf>
    <xf numFmtId="43" fontId="4" fillId="3" borderId="1" xfId="1" applyNumberFormat="1" applyFont="1" applyFill="1" applyBorder="1"/>
    <xf numFmtId="0" fontId="2" fillId="4" borderId="1" xfId="1" applyFont="1" applyFill="1" applyBorder="1"/>
    <xf numFmtId="0" fontId="4" fillId="4" borderId="1" xfId="0" applyFont="1" applyFill="1" applyBorder="1" applyAlignment="1">
      <alignment vertical="center" wrapText="1"/>
    </xf>
    <xf numFmtId="43" fontId="4" fillId="4" borderId="1" xfId="1" applyNumberFormat="1" applyFont="1" applyFill="1" applyBorder="1"/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center"/>
    </xf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0" fillId="0" borderId="1" xfId="0" applyNumberFormat="1" applyBorder="1"/>
    <xf numFmtId="164" fontId="9" fillId="2" borderId="1" xfId="1" applyNumberFormat="1" applyFont="1" applyFill="1" applyBorder="1" applyAlignment="1" applyProtection="1">
      <alignment wrapText="1"/>
      <protection hidden="1"/>
    </xf>
    <xf numFmtId="0" fontId="1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4" fillId="0" borderId="1" xfId="1" applyNumberFormat="1" applyFont="1" applyFill="1" applyBorder="1"/>
    <xf numFmtId="165" fontId="4" fillId="0" borderId="1" xfId="1" applyNumberFormat="1" applyFont="1" applyFill="1" applyBorder="1"/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>
      <alignment horizontal="left" vertical="center"/>
    </xf>
    <xf numFmtId="0" fontId="10" fillId="2" borderId="1" xfId="1" applyFont="1" applyFill="1" applyBorder="1"/>
    <xf numFmtId="0" fontId="8" fillId="2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 applyProtection="1">
      <alignment horizontal="left" wrapText="1"/>
      <protection hidden="1"/>
    </xf>
    <xf numFmtId="164" fontId="4" fillId="4" borderId="1" xfId="1" applyNumberFormat="1" applyFont="1" applyFill="1" applyBorder="1" applyAlignment="1" applyProtection="1">
      <alignment horizontal="left" wrapText="1"/>
      <protection hidden="1"/>
    </xf>
    <xf numFmtId="164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left" wrapText="1"/>
      <protection hidden="1"/>
    </xf>
    <xf numFmtId="49" fontId="4" fillId="2" borderId="1" xfId="1" applyNumberFormat="1" applyFont="1" applyFill="1" applyBorder="1" applyAlignment="1">
      <alignment horizontal="left" vertical="center"/>
    </xf>
    <xf numFmtId="43" fontId="4" fillId="2" borderId="1" xfId="1" applyNumberFormat="1" applyFont="1" applyFill="1" applyBorder="1"/>
    <xf numFmtId="0" fontId="8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 applyProtection="1">
      <alignment wrapText="1"/>
      <protection hidden="1"/>
    </xf>
    <xf numFmtId="0" fontId="4" fillId="4" borderId="1" xfId="1" applyFont="1" applyFill="1" applyBorder="1"/>
    <xf numFmtId="0" fontId="1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/>
    <xf numFmtId="49" fontId="9" fillId="2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left" vertical="center"/>
    </xf>
    <xf numFmtId="164" fontId="5" fillId="4" borderId="1" xfId="1" applyNumberFormat="1" applyFont="1" applyFill="1" applyBorder="1" applyAlignment="1" applyProtection="1">
      <alignment horizontal="left" wrapText="1"/>
      <protection hidden="1"/>
    </xf>
    <xf numFmtId="0" fontId="4" fillId="4" borderId="1" xfId="1" applyFont="1" applyFill="1" applyBorder="1" applyAlignment="1">
      <alignment wrapText="1"/>
    </xf>
    <xf numFmtId="0" fontId="4" fillId="4" borderId="1" xfId="1" applyFont="1" applyFill="1" applyBorder="1" applyAlignment="1">
      <alignment horizontal="left" vertical="center"/>
    </xf>
    <xf numFmtId="165" fontId="4" fillId="4" borderId="1" xfId="1" applyNumberFormat="1" applyFont="1" applyFill="1" applyBorder="1"/>
    <xf numFmtId="0" fontId="4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horizontal="right" wrapText="1"/>
    </xf>
    <xf numFmtId="0" fontId="2" fillId="2" borderId="1" xfId="1" applyNumberFormat="1" applyFont="1" applyFill="1" applyBorder="1"/>
    <xf numFmtId="43" fontId="4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3" fontId="4" fillId="3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18" fillId="3" borderId="1" xfId="0" applyFont="1" applyFill="1" applyBorder="1"/>
    <xf numFmtId="165" fontId="4" fillId="3" borderId="1" xfId="1" applyNumberFormat="1" applyFont="1" applyFill="1" applyBorder="1"/>
    <xf numFmtId="165" fontId="4" fillId="2" borderId="1" xfId="1" applyNumberFormat="1" applyFont="1" applyFill="1" applyBorder="1" applyAlignment="1">
      <alignment horizontal="right" vertical="center"/>
    </xf>
    <xf numFmtId="165" fontId="4" fillId="4" borderId="1" xfId="1" applyNumberFormat="1" applyFont="1" applyFill="1" applyBorder="1" applyAlignment="1">
      <alignment horizontal="right" vertical="center"/>
    </xf>
    <xf numFmtId="43" fontId="4" fillId="3" borderId="1" xfId="1" applyNumberFormat="1" applyFont="1" applyFill="1" applyBorder="1" applyAlignment="1">
      <alignment horizontal="right" vertical="center"/>
    </xf>
    <xf numFmtId="43" fontId="4" fillId="4" borderId="1" xfId="1" applyNumberFormat="1" applyFont="1" applyFill="1" applyBorder="1" applyAlignment="1">
      <alignment horizontal="right" vertical="center"/>
    </xf>
    <xf numFmtId="43" fontId="4" fillId="4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3" fontId="4" fillId="2" borderId="1" xfId="1" applyNumberFormat="1" applyFont="1" applyFill="1" applyBorder="1" applyAlignment="1">
      <alignment horizontal="right" vertical="center"/>
    </xf>
    <xf numFmtId="43" fontId="2" fillId="2" borderId="1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" fontId="2" fillId="2" borderId="0" xfId="1" applyNumberFormat="1" applyFont="1" applyFill="1"/>
    <xf numFmtId="0" fontId="4" fillId="4" borderId="1" xfId="1" applyFont="1" applyFill="1" applyBorder="1" applyAlignment="1">
      <alignment horizontal="left" vertical="center"/>
    </xf>
    <xf numFmtId="43" fontId="4" fillId="4" borderId="1" xfId="1" applyNumberFormat="1" applyFont="1" applyFill="1" applyBorder="1" applyAlignment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3" fontId="11" fillId="0" borderId="1" xfId="0" applyNumberFormat="1" applyFont="1" applyBorder="1" applyAlignment="1">
      <alignment vertical="center"/>
    </xf>
    <xf numFmtId="43" fontId="11" fillId="3" borderId="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top" wrapText="1"/>
    </xf>
    <xf numFmtId="164" fontId="9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2" xfId="0" applyFont="1" applyFill="1" applyBorder="1" applyAlignment="1">
      <alignment wrapText="1"/>
    </xf>
    <xf numFmtId="43" fontId="2" fillId="2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43" fontId="2" fillId="2" borderId="1" xfId="1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13" fillId="2" borderId="1" xfId="0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22" fillId="0" borderId="0" xfId="0" applyFont="1"/>
    <xf numFmtId="43" fontId="11" fillId="2" borderId="1" xfId="0" applyNumberFormat="1" applyFont="1" applyFill="1" applyBorder="1" applyAlignment="1">
      <alignment vertical="center"/>
    </xf>
    <xf numFmtId="43" fontId="11" fillId="2" borderId="1" xfId="0" applyNumberFormat="1" applyFont="1" applyFill="1" applyBorder="1" applyAlignment="1">
      <alignment horizontal="center" vertical="center"/>
    </xf>
    <xf numFmtId="43" fontId="13" fillId="2" borderId="1" xfId="0" applyNumberFormat="1" applyFont="1" applyFill="1" applyBorder="1" applyAlignment="1">
      <alignment horizontal="center" vertical="center"/>
    </xf>
    <xf numFmtId="43" fontId="11" fillId="2" borderId="1" xfId="0" applyNumberFormat="1" applyFont="1" applyFill="1" applyBorder="1" applyAlignment="1">
      <alignment horizontal="right" vertical="center"/>
    </xf>
    <xf numFmtId="43" fontId="13" fillId="0" borderId="1" xfId="0" applyNumberFormat="1" applyFont="1" applyBorder="1" applyAlignment="1">
      <alignment horizontal="center" vertical="center"/>
    </xf>
    <xf numFmtId="43" fontId="11" fillId="2" borderId="1" xfId="0" applyNumberFormat="1" applyFont="1" applyFill="1" applyBorder="1"/>
    <xf numFmtId="43" fontId="11" fillId="0" borderId="1" xfId="0" applyNumberFormat="1" applyFont="1" applyBorder="1"/>
    <xf numFmtId="43" fontId="11" fillId="4" borderId="1" xfId="0" applyNumberFormat="1" applyFont="1" applyFill="1" applyBorder="1" applyAlignment="1">
      <alignment horizontal="center" vertical="center"/>
    </xf>
    <xf numFmtId="43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vertical="center"/>
    </xf>
    <xf numFmtId="49" fontId="9" fillId="2" borderId="1" xfId="1" applyNumberFormat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wrapText="1"/>
      <protection hidden="1"/>
    </xf>
    <xf numFmtId="43" fontId="2" fillId="5" borderId="1" xfId="1" applyNumberFormat="1" applyFont="1" applyFill="1" applyBorder="1"/>
    <xf numFmtId="0" fontId="8" fillId="6" borderId="1" xfId="0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left" vertical="center"/>
    </xf>
    <xf numFmtId="43" fontId="11" fillId="6" borderId="1" xfId="0" applyNumberFormat="1" applyFont="1" applyFill="1" applyBorder="1" applyAlignment="1">
      <alignment horizontal="center" vertical="center"/>
    </xf>
    <xf numFmtId="2" fontId="2" fillId="2" borderId="0" xfId="1" applyNumberFormat="1" applyFont="1" applyFill="1"/>
    <xf numFmtId="43" fontId="13" fillId="2" borderId="1" xfId="0" applyNumberFormat="1" applyFont="1" applyFill="1" applyBorder="1"/>
    <xf numFmtId="43" fontId="2" fillId="2" borderId="1" xfId="0" applyNumberFormat="1" applyFont="1" applyFill="1" applyBorder="1" applyAlignment="1">
      <alignment vertical="center"/>
    </xf>
    <xf numFmtId="166" fontId="2" fillId="2" borderId="0" xfId="1" applyNumberFormat="1" applyFont="1" applyFill="1"/>
    <xf numFmtId="0" fontId="14" fillId="2" borderId="0" xfId="0" applyFont="1" applyFill="1" applyBorder="1"/>
    <xf numFmtId="165" fontId="14" fillId="2" borderId="0" xfId="0" applyNumberFormat="1" applyFont="1" applyFill="1" applyBorder="1" applyAlignment="1">
      <alignment horizontal="center" vertical="center"/>
    </xf>
    <xf numFmtId="165" fontId="18" fillId="2" borderId="0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49" fontId="4" fillId="7" borderId="1" xfId="1" applyNumberFormat="1" applyFont="1" applyFill="1" applyBorder="1" applyAlignment="1">
      <alignment horizontal="left" vertical="center"/>
    </xf>
    <xf numFmtId="43" fontId="11" fillId="7" borderId="1" xfId="0" applyNumberFormat="1" applyFont="1" applyFill="1" applyBorder="1" applyAlignment="1">
      <alignment horizontal="center" vertical="center"/>
    </xf>
    <xf numFmtId="165" fontId="4" fillId="7" borderId="1" xfId="1" applyNumberFormat="1" applyFont="1" applyFill="1" applyBorder="1"/>
    <xf numFmtId="0" fontId="2" fillId="7" borderId="0" xfId="1" applyFont="1" applyFill="1"/>
    <xf numFmtId="4" fontId="14" fillId="2" borderId="0" xfId="0" applyNumberFormat="1" applyFont="1" applyFill="1" applyBorder="1"/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49" fontId="9" fillId="2" borderId="1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/>
    <xf numFmtId="0" fontId="2" fillId="2" borderId="0" xfId="1" applyFont="1" applyFill="1" applyAlignment="1"/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 applyProtection="1">
      <alignment vertical="center" wrapText="1"/>
      <protection hidden="1"/>
    </xf>
    <xf numFmtId="0" fontId="13" fillId="2" borderId="1" xfId="0" applyFont="1" applyFill="1" applyBorder="1" applyAlignment="1">
      <alignment vertical="center" wrapText="1"/>
    </xf>
    <xf numFmtId="0" fontId="9" fillId="2" borderId="1" xfId="1" applyNumberFormat="1" applyFont="1" applyFill="1" applyBorder="1" applyAlignment="1" applyProtection="1">
      <alignment vertical="center"/>
      <protection hidden="1"/>
    </xf>
    <xf numFmtId="0" fontId="2" fillId="2" borderId="0" xfId="1" applyFont="1" applyFill="1" applyBorder="1" applyAlignment="1"/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43" fontId="0" fillId="2" borderId="1" xfId="0" applyNumberFormat="1" applyFill="1" applyBorder="1"/>
    <xf numFmtId="0" fontId="17" fillId="2" borderId="5" xfId="0" applyNumberFormat="1" applyFont="1" applyFill="1" applyBorder="1" applyAlignment="1" applyProtection="1">
      <alignment horizontal="center" vertical="top" wrapText="1"/>
    </xf>
    <xf numFmtId="0" fontId="3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165" fontId="4" fillId="2" borderId="5" xfId="1" applyNumberFormat="1" applyFont="1" applyFill="1" applyBorder="1"/>
    <xf numFmtId="165" fontId="2" fillId="2" borderId="5" xfId="1" applyNumberFormat="1" applyFont="1" applyFill="1" applyBorder="1"/>
    <xf numFmtId="0" fontId="13" fillId="2" borderId="1" xfId="0" applyFont="1" applyFill="1" applyBorder="1" applyAlignment="1">
      <alignment horizontal="left" vertical="center" wrapText="1"/>
    </xf>
    <xf numFmtId="165" fontId="2" fillId="2" borderId="5" xfId="1" applyNumberFormat="1" applyFont="1" applyFill="1" applyBorder="1" applyAlignment="1"/>
    <xf numFmtId="165" fontId="2" fillId="2" borderId="5" xfId="1" applyNumberFormat="1" applyFont="1" applyFill="1" applyBorder="1" applyAlignment="1">
      <alignment horizontal="center" vertical="center"/>
    </xf>
    <xf numFmtId="43" fontId="13" fillId="2" borderId="5" xfId="0" applyNumberFormat="1" applyFont="1" applyFill="1" applyBorder="1" applyAlignment="1">
      <alignment vertical="center"/>
    </xf>
    <xf numFmtId="43" fontId="2" fillId="2" borderId="5" xfId="1" applyNumberFormat="1" applyFont="1" applyFill="1" applyBorder="1"/>
    <xf numFmtId="0" fontId="12" fillId="2" borderId="5" xfId="0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wrapText="1"/>
    </xf>
    <xf numFmtId="49" fontId="6" fillId="2" borderId="5" xfId="1" applyNumberFormat="1" applyFont="1" applyFill="1" applyBorder="1" applyAlignment="1">
      <alignment horizontal="center"/>
    </xf>
    <xf numFmtId="49" fontId="6" fillId="2" borderId="5" xfId="1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3" fontId="11" fillId="2" borderId="5" xfId="0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horizontal="center" vertical="center"/>
    </xf>
    <xf numFmtId="43" fontId="0" fillId="2" borderId="5" xfId="0" applyNumberFormat="1" applyFill="1" applyBorder="1"/>
    <xf numFmtId="4" fontId="4" fillId="2" borderId="1" xfId="1" applyNumberFormat="1" applyFont="1" applyFill="1" applyBorder="1" applyAlignment="1">
      <alignment horizontal="right" vertical="center"/>
    </xf>
    <xf numFmtId="0" fontId="12" fillId="2" borderId="5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165" fontId="24" fillId="2" borderId="1" xfId="1" applyNumberFormat="1" applyFont="1" applyFill="1" applyBorder="1"/>
    <xf numFmtId="0" fontId="24" fillId="2" borderId="0" xfId="1" applyFont="1" applyFill="1"/>
    <xf numFmtId="0" fontId="18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wrapText="1"/>
    </xf>
    <xf numFmtId="49" fontId="23" fillId="2" borderId="1" xfId="1" applyNumberFormat="1" applyFont="1" applyFill="1" applyBorder="1" applyAlignment="1">
      <alignment horizontal="left" vertical="center"/>
    </xf>
    <xf numFmtId="43" fontId="18" fillId="2" borderId="1" xfId="0" applyNumberFormat="1" applyFont="1" applyFill="1" applyBorder="1"/>
    <xf numFmtId="165" fontId="23" fillId="2" borderId="1" xfId="1" applyNumberFormat="1" applyFont="1" applyFill="1" applyBorder="1"/>
    <xf numFmtId="0" fontId="9" fillId="2" borderId="5" xfId="1" applyNumberFormat="1" applyFont="1" applyFill="1" applyBorder="1" applyAlignment="1" applyProtection="1">
      <alignment horizontal="left" vertical="top" wrapText="1"/>
      <protection hidden="1"/>
    </xf>
    <xf numFmtId="0" fontId="6" fillId="2" borderId="5" xfId="1" applyNumberFormat="1" applyFont="1" applyFill="1" applyBorder="1" applyAlignment="1" applyProtection="1">
      <alignment horizontal="center" vertical="center"/>
      <protection hidden="1"/>
    </xf>
    <xf numFmtId="0" fontId="7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64" fontId="9" fillId="2" borderId="5" xfId="1" applyNumberFormat="1" applyFont="1" applyFill="1" applyBorder="1" applyAlignment="1" applyProtection="1">
      <alignment wrapText="1"/>
      <protection hidden="1"/>
    </xf>
    <xf numFmtId="164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vertical="center" wrapText="1"/>
    </xf>
    <xf numFmtId="43" fontId="2" fillId="5" borderId="5" xfId="1" applyNumberFormat="1" applyFont="1" applyFill="1" applyBorder="1"/>
    <xf numFmtId="43" fontId="2" fillId="2" borderId="5" xfId="1" applyNumberFormat="1" applyFont="1" applyFill="1" applyBorder="1" applyAlignment="1">
      <alignment horizontal="center" vertical="center"/>
    </xf>
    <xf numFmtId="43" fontId="13" fillId="2" borderId="5" xfId="0" applyNumberFormat="1" applyFont="1" applyFill="1" applyBorder="1" applyAlignment="1">
      <alignment horizontal="center" vertical="center"/>
    </xf>
    <xf numFmtId="43" fontId="2" fillId="2" borderId="5" xfId="0" applyNumberFormat="1" applyFont="1" applyFill="1" applyBorder="1" applyAlignment="1">
      <alignment vertical="center"/>
    </xf>
    <xf numFmtId="0" fontId="4" fillId="4" borderId="5" xfId="1" applyFont="1" applyFill="1" applyBorder="1" applyAlignment="1">
      <alignment wrapText="1"/>
    </xf>
    <xf numFmtId="0" fontId="4" fillId="4" borderId="5" xfId="1" applyFont="1" applyFill="1" applyBorder="1" applyAlignment="1">
      <alignment horizontal="left" vertical="center"/>
    </xf>
    <xf numFmtId="43" fontId="4" fillId="4" borderId="5" xfId="1" applyNumberFormat="1" applyFont="1" applyFill="1" applyBorder="1"/>
    <xf numFmtId="165" fontId="4" fillId="4" borderId="5" xfId="1" applyNumberFormat="1" applyFont="1" applyFill="1" applyBorder="1"/>
    <xf numFmtId="164" fontId="4" fillId="3" borderId="5" xfId="1" applyNumberFormat="1" applyFont="1" applyFill="1" applyBorder="1" applyAlignment="1" applyProtection="1">
      <alignment horizontal="left" wrapText="1"/>
      <protection hidden="1"/>
    </xf>
    <xf numFmtId="49" fontId="4" fillId="3" borderId="5" xfId="1" applyNumberFormat="1" applyFont="1" applyFill="1" applyBorder="1" applyAlignment="1">
      <alignment horizontal="left" vertical="center"/>
    </xf>
    <xf numFmtId="43" fontId="4" fillId="3" borderId="5" xfId="1" applyNumberFormat="1" applyFont="1" applyFill="1" applyBorder="1"/>
    <xf numFmtId="165" fontId="4" fillId="3" borderId="5" xfId="1" applyNumberFormat="1" applyFont="1" applyFill="1" applyBorder="1"/>
    <xf numFmtId="167" fontId="2" fillId="2" borderId="0" xfId="1" applyNumberFormat="1" applyFont="1" applyFill="1"/>
    <xf numFmtId="164" fontId="9" fillId="2" borderId="5" xfId="1" applyNumberFormat="1" applyFont="1" applyFill="1" applyBorder="1" applyAlignment="1" applyProtection="1">
      <alignment horizontal="left" wrapText="1"/>
      <protection hidden="1"/>
    </xf>
    <xf numFmtId="0" fontId="16" fillId="2" borderId="5" xfId="0" applyFont="1" applyFill="1" applyBorder="1" applyAlignment="1">
      <alignment wrapText="1"/>
    </xf>
    <xf numFmtId="164" fontId="9" fillId="2" borderId="5" xfId="1" applyNumberFormat="1" applyFont="1" applyFill="1" applyBorder="1" applyAlignment="1" applyProtection="1">
      <alignment horizontal="left" vertical="center" wrapText="1"/>
      <protection hidden="1"/>
    </xf>
    <xf numFmtId="0" fontId="8" fillId="6" borderId="5" xfId="0" applyFont="1" applyFill="1" applyBorder="1" applyAlignment="1">
      <alignment horizontal="center" vertical="center" wrapText="1"/>
    </xf>
    <xf numFmtId="49" fontId="4" fillId="6" borderId="5" xfId="1" applyNumberFormat="1" applyFont="1" applyFill="1" applyBorder="1" applyAlignment="1">
      <alignment horizontal="left" vertical="center"/>
    </xf>
    <xf numFmtId="43" fontId="11" fillId="6" borderId="5" xfId="0" applyNumberFormat="1" applyFont="1" applyFill="1" applyBorder="1" applyAlignment="1">
      <alignment horizontal="center" vertical="center"/>
    </xf>
    <xf numFmtId="43" fontId="0" fillId="0" borderId="5" xfId="0" applyNumberFormat="1" applyBorder="1"/>
    <xf numFmtId="165" fontId="4" fillId="0" borderId="5" xfId="1" applyNumberFormat="1" applyFont="1" applyFill="1" applyBorder="1"/>
    <xf numFmtId="164" fontId="9" fillId="0" borderId="5" xfId="1" applyNumberFormat="1" applyFont="1" applyFill="1" applyBorder="1" applyAlignment="1" applyProtection="1">
      <alignment horizontal="left" vertical="center" wrapText="1"/>
      <protection hidden="1"/>
    </xf>
    <xf numFmtId="14" fontId="13" fillId="2" borderId="5" xfId="0" applyNumberFormat="1" applyFont="1" applyFill="1" applyBorder="1" applyAlignment="1">
      <alignment horizontal="center" vertical="center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5" xfId="1" applyNumberFormat="1" applyFont="1" applyFill="1" applyBorder="1" applyAlignment="1" applyProtection="1">
      <alignment horizontal="center" vertical="center"/>
      <protection hidden="1"/>
    </xf>
    <xf numFmtId="0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43" fontId="11" fillId="3" borderId="5" xfId="0" applyNumberFormat="1" applyFont="1" applyFill="1" applyBorder="1" applyAlignment="1">
      <alignment vertical="center"/>
    </xf>
    <xf numFmtId="43" fontId="11" fillId="2" borderId="5" xfId="0" applyNumberFormat="1" applyFont="1" applyFill="1" applyBorder="1" applyAlignment="1">
      <alignment vertical="center"/>
    </xf>
    <xf numFmtId="0" fontId="16" fillId="0" borderId="0" xfId="0" applyFont="1" applyAlignment="1">
      <alignment horizontal="left"/>
    </xf>
    <xf numFmtId="4" fontId="14" fillId="2" borderId="0" xfId="0" applyNumberFormat="1" applyFont="1" applyFill="1" applyBorder="1" applyAlignment="1"/>
    <xf numFmtId="164" fontId="5" fillId="4" borderId="5" xfId="1" applyNumberFormat="1" applyFont="1" applyFill="1" applyBorder="1" applyAlignment="1" applyProtection="1">
      <alignment horizontal="left" wrapText="1"/>
      <protection hidden="1"/>
    </xf>
    <xf numFmtId="4" fontId="2" fillId="2" borderId="5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43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2" fillId="2" borderId="5" xfId="0" applyNumberFormat="1" applyFont="1" applyFill="1" applyBorder="1" applyAlignment="1">
      <alignment horizontal="center" vertical="center"/>
    </xf>
    <xf numFmtId="0" fontId="4" fillId="3" borderId="2" xfId="1" applyNumberFormat="1" applyFont="1" applyFill="1" applyBorder="1" applyAlignment="1" applyProtection="1">
      <alignment horizontal="left" vertical="top" wrapText="1"/>
      <protection hidden="1"/>
    </xf>
    <xf numFmtId="0" fontId="4" fillId="3" borderId="3" xfId="1" applyNumberFormat="1" applyFont="1" applyFill="1" applyBorder="1" applyAlignment="1" applyProtection="1">
      <alignment horizontal="left" vertical="top" wrapText="1"/>
      <protection hidden="1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0" fontId="11" fillId="6" borderId="2" xfId="0" applyFont="1" applyFill="1" applyBorder="1" applyAlignment="1">
      <alignment horizontal="center" wrapText="1"/>
    </xf>
    <xf numFmtId="0" fontId="11" fillId="6" borderId="3" xfId="0" applyFont="1" applyFill="1" applyBorder="1" applyAlignment="1">
      <alignment horizontal="center" wrapText="1"/>
    </xf>
    <xf numFmtId="0" fontId="11" fillId="6" borderId="4" xfId="0" applyFont="1" applyFill="1" applyBorder="1" applyAlignment="1">
      <alignment horizontal="center" wrapText="1"/>
    </xf>
    <xf numFmtId="0" fontId="23" fillId="2" borderId="0" xfId="1" applyFont="1" applyFill="1" applyAlignment="1">
      <alignment horizontal="right" vertical="center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 wrapText="1"/>
    </xf>
    <xf numFmtId="164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4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4" borderId="3" xfId="1" applyNumberFormat="1" applyFont="1" applyFill="1" applyBorder="1" applyAlignment="1" applyProtection="1">
      <alignment horizontal="center" vertical="center" wrapText="1"/>
      <protection hidden="1"/>
    </xf>
    <xf numFmtId="164" fontId="4" fillId="4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1" fillId="7" borderId="4" xfId="0" applyFont="1" applyFill="1" applyBorder="1" applyAlignment="1">
      <alignment horizontal="left" vertical="center" wrapText="1"/>
    </xf>
    <xf numFmtId="0" fontId="4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3" borderId="3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164" fontId="4" fillId="4" borderId="5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2" borderId="1" xfId="0" applyFont="1" applyFill="1" applyBorder="1" applyAlignment="1">
      <alignment horizontal="center" wrapText="1"/>
    </xf>
    <xf numFmtId="43" fontId="2" fillId="2" borderId="0" xfId="1" applyNumberFormat="1" applyFont="1" applyFill="1" applyBorder="1"/>
    <xf numFmtId="164" fontId="4" fillId="6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6" borderId="1" xfId="1" applyNumberFormat="1" applyFont="1" applyFill="1" applyBorder="1" applyAlignment="1" applyProtection="1">
      <alignment horizontal="left" wrapText="1"/>
      <protection hidden="1"/>
    </xf>
    <xf numFmtId="43" fontId="4" fillId="6" borderId="1" xfId="1" applyNumberFormat="1" applyFont="1" applyFill="1" applyBorder="1"/>
    <xf numFmtId="165" fontId="4" fillId="6" borderId="1" xfId="1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4"/>
  <sheetViews>
    <sheetView tabSelected="1" topLeftCell="A376" zoomScaleNormal="100" zoomScaleSheetLayoutView="90" workbookViewId="0">
      <selection activeCell="E403" sqref="E403"/>
    </sheetView>
  </sheetViews>
  <sheetFormatPr defaultRowHeight="13.2" x14ac:dyDescent="0.25"/>
  <cols>
    <col min="1" max="1" width="51" style="6" customWidth="1"/>
    <col min="2" max="2" width="8.6640625" style="6" customWidth="1"/>
    <col min="3" max="3" width="14" style="3" customWidth="1"/>
    <col min="4" max="4" width="17.6640625" style="5" customWidth="1"/>
    <col min="5" max="5" width="23.6640625" style="1" customWidth="1"/>
    <col min="6" max="6" width="15" style="7" customWidth="1"/>
    <col min="7" max="8" width="16.109375" style="1" bestFit="1" customWidth="1"/>
    <col min="9" max="9" width="17.33203125" style="1" customWidth="1"/>
    <col min="10" max="10" width="16.109375" style="1" bestFit="1" customWidth="1"/>
    <col min="11" max="252" width="9.109375" style="1"/>
    <col min="253" max="253" width="51" style="1" customWidth="1"/>
    <col min="254" max="254" width="8.33203125" style="1" customWidth="1"/>
    <col min="255" max="255" width="14" style="1" customWidth="1"/>
    <col min="256" max="256" width="9.5546875" style="1" customWidth="1"/>
    <col min="257" max="257" width="8.109375" style="1" customWidth="1"/>
    <col min="258" max="258" width="17.44140625" style="1" bestFit="1" customWidth="1"/>
    <col min="259" max="259" width="20.5546875" style="1" customWidth="1"/>
    <col min="260" max="260" width="17.44140625" style="1" bestFit="1" customWidth="1"/>
    <col min="261" max="261" width="9.109375" style="1"/>
    <col min="262" max="262" width="15" style="1" bestFit="1" customWidth="1"/>
    <col min="263" max="508" width="9.109375" style="1"/>
    <col min="509" max="509" width="51" style="1" customWidth="1"/>
    <col min="510" max="510" width="8.33203125" style="1" customWidth="1"/>
    <col min="511" max="511" width="14" style="1" customWidth="1"/>
    <col min="512" max="512" width="9.5546875" style="1" customWidth="1"/>
    <col min="513" max="513" width="8.109375" style="1" customWidth="1"/>
    <col min="514" max="514" width="17.44140625" style="1" bestFit="1" customWidth="1"/>
    <col min="515" max="515" width="20.5546875" style="1" customWidth="1"/>
    <col min="516" max="516" width="17.44140625" style="1" bestFit="1" customWidth="1"/>
    <col min="517" max="517" width="9.109375" style="1"/>
    <col min="518" max="518" width="15" style="1" bestFit="1" customWidth="1"/>
    <col min="519" max="764" width="9.109375" style="1"/>
    <col min="765" max="765" width="51" style="1" customWidth="1"/>
    <col min="766" max="766" width="8.33203125" style="1" customWidth="1"/>
    <col min="767" max="767" width="14" style="1" customWidth="1"/>
    <col min="768" max="768" width="9.5546875" style="1" customWidth="1"/>
    <col min="769" max="769" width="8.109375" style="1" customWidth="1"/>
    <col min="770" max="770" width="17.44140625" style="1" bestFit="1" customWidth="1"/>
    <col min="771" max="771" width="20.5546875" style="1" customWidth="1"/>
    <col min="772" max="772" width="17.44140625" style="1" bestFit="1" customWidth="1"/>
    <col min="773" max="773" width="9.109375" style="1"/>
    <col min="774" max="774" width="15" style="1" bestFit="1" customWidth="1"/>
    <col min="775" max="1020" width="9.109375" style="1"/>
    <col min="1021" max="1021" width="51" style="1" customWidth="1"/>
    <col min="1022" max="1022" width="8.33203125" style="1" customWidth="1"/>
    <col min="1023" max="1023" width="14" style="1" customWidth="1"/>
    <col min="1024" max="1024" width="9.5546875" style="1" customWidth="1"/>
    <col min="1025" max="1025" width="8.109375" style="1" customWidth="1"/>
    <col min="1026" max="1026" width="17.44140625" style="1" bestFit="1" customWidth="1"/>
    <col min="1027" max="1027" width="20.5546875" style="1" customWidth="1"/>
    <col min="1028" max="1028" width="17.44140625" style="1" bestFit="1" customWidth="1"/>
    <col min="1029" max="1029" width="9.109375" style="1"/>
    <col min="1030" max="1030" width="15" style="1" bestFit="1" customWidth="1"/>
    <col min="1031" max="1276" width="9.109375" style="1"/>
    <col min="1277" max="1277" width="51" style="1" customWidth="1"/>
    <col min="1278" max="1278" width="8.33203125" style="1" customWidth="1"/>
    <col min="1279" max="1279" width="14" style="1" customWidth="1"/>
    <col min="1280" max="1280" width="9.5546875" style="1" customWidth="1"/>
    <col min="1281" max="1281" width="8.109375" style="1" customWidth="1"/>
    <col min="1282" max="1282" width="17.44140625" style="1" bestFit="1" customWidth="1"/>
    <col min="1283" max="1283" width="20.5546875" style="1" customWidth="1"/>
    <col min="1284" max="1284" width="17.44140625" style="1" bestFit="1" customWidth="1"/>
    <col min="1285" max="1285" width="9.109375" style="1"/>
    <col min="1286" max="1286" width="15" style="1" bestFit="1" customWidth="1"/>
    <col min="1287" max="1532" width="9.109375" style="1"/>
    <col min="1533" max="1533" width="51" style="1" customWidth="1"/>
    <col min="1534" max="1534" width="8.33203125" style="1" customWidth="1"/>
    <col min="1535" max="1535" width="14" style="1" customWidth="1"/>
    <col min="1536" max="1536" width="9.5546875" style="1" customWidth="1"/>
    <col min="1537" max="1537" width="8.109375" style="1" customWidth="1"/>
    <col min="1538" max="1538" width="17.44140625" style="1" bestFit="1" customWidth="1"/>
    <col min="1539" max="1539" width="20.5546875" style="1" customWidth="1"/>
    <col min="1540" max="1540" width="17.44140625" style="1" bestFit="1" customWidth="1"/>
    <col min="1541" max="1541" width="9.109375" style="1"/>
    <col min="1542" max="1542" width="15" style="1" bestFit="1" customWidth="1"/>
    <col min="1543" max="1788" width="9.109375" style="1"/>
    <col min="1789" max="1789" width="51" style="1" customWidth="1"/>
    <col min="1790" max="1790" width="8.33203125" style="1" customWidth="1"/>
    <col min="1791" max="1791" width="14" style="1" customWidth="1"/>
    <col min="1792" max="1792" width="9.5546875" style="1" customWidth="1"/>
    <col min="1793" max="1793" width="8.109375" style="1" customWidth="1"/>
    <col min="1794" max="1794" width="17.44140625" style="1" bestFit="1" customWidth="1"/>
    <col min="1795" max="1795" width="20.5546875" style="1" customWidth="1"/>
    <col min="1796" max="1796" width="17.44140625" style="1" bestFit="1" customWidth="1"/>
    <col min="1797" max="1797" width="9.109375" style="1"/>
    <col min="1798" max="1798" width="15" style="1" bestFit="1" customWidth="1"/>
    <col min="1799" max="2044" width="9.109375" style="1"/>
    <col min="2045" max="2045" width="51" style="1" customWidth="1"/>
    <col min="2046" max="2046" width="8.33203125" style="1" customWidth="1"/>
    <col min="2047" max="2047" width="14" style="1" customWidth="1"/>
    <col min="2048" max="2048" width="9.5546875" style="1" customWidth="1"/>
    <col min="2049" max="2049" width="8.109375" style="1" customWidth="1"/>
    <col min="2050" max="2050" width="17.44140625" style="1" bestFit="1" customWidth="1"/>
    <col min="2051" max="2051" width="20.5546875" style="1" customWidth="1"/>
    <col min="2052" max="2052" width="17.44140625" style="1" bestFit="1" customWidth="1"/>
    <col min="2053" max="2053" width="9.109375" style="1"/>
    <col min="2054" max="2054" width="15" style="1" bestFit="1" customWidth="1"/>
    <col min="2055" max="2300" width="9.109375" style="1"/>
    <col min="2301" max="2301" width="51" style="1" customWidth="1"/>
    <col min="2302" max="2302" width="8.33203125" style="1" customWidth="1"/>
    <col min="2303" max="2303" width="14" style="1" customWidth="1"/>
    <col min="2304" max="2304" width="9.5546875" style="1" customWidth="1"/>
    <col min="2305" max="2305" width="8.109375" style="1" customWidth="1"/>
    <col min="2306" max="2306" width="17.44140625" style="1" bestFit="1" customWidth="1"/>
    <col min="2307" max="2307" width="20.5546875" style="1" customWidth="1"/>
    <col min="2308" max="2308" width="17.44140625" style="1" bestFit="1" customWidth="1"/>
    <col min="2309" max="2309" width="9.109375" style="1"/>
    <col min="2310" max="2310" width="15" style="1" bestFit="1" customWidth="1"/>
    <col min="2311" max="2556" width="9.109375" style="1"/>
    <col min="2557" max="2557" width="51" style="1" customWidth="1"/>
    <col min="2558" max="2558" width="8.33203125" style="1" customWidth="1"/>
    <col min="2559" max="2559" width="14" style="1" customWidth="1"/>
    <col min="2560" max="2560" width="9.5546875" style="1" customWidth="1"/>
    <col min="2561" max="2561" width="8.109375" style="1" customWidth="1"/>
    <col min="2562" max="2562" width="17.44140625" style="1" bestFit="1" customWidth="1"/>
    <col min="2563" max="2563" width="20.5546875" style="1" customWidth="1"/>
    <col min="2564" max="2564" width="17.44140625" style="1" bestFit="1" customWidth="1"/>
    <col min="2565" max="2565" width="9.109375" style="1"/>
    <col min="2566" max="2566" width="15" style="1" bestFit="1" customWidth="1"/>
    <col min="2567" max="2812" width="9.109375" style="1"/>
    <col min="2813" max="2813" width="51" style="1" customWidth="1"/>
    <col min="2814" max="2814" width="8.33203125" style="1" customWidth="1"/>
    <col min="2815" max="2815" width="14" style="1" customWidth="1"/>
    <col min="2816" max="2816" width="9.5546875" style="1" customWidth="1"/>
    <col min="2817" max="2817" width="8.109375" style="1" customWidth="1"/>
    <col min="2818" max="2818" width="17.44140625" style="1" bestFit="1" customWidth="1"/>
    <col min="2819" max="2819" width="20.5546875" style="1" customWidth="1"/>
    <col min="2820" max="2820" width="17.44140625" style="1" bestFit="1" customWidth="1"/>
    <col min="2821" max="2821" width="9.109375" style="1"/>
    <col min="2822" max="2822" width="15" style="1" bestFit="1" customWidth="1"/>
    <col min="2823" max="3068" width="9.109375" style="1"/>
    <col min="3069" max="3069" width="51" style="1" customWidth="1"/>
    <col min="3070" max="3070" width="8.33203125" style="1" customWidth="1"/>
    <col min="3071" max="3071" width="14" style="1" customWidth="1"/>
    <col min="3072" max="3072" width="9.5546875" style="1" customWidth="1"/>
    <col min="3073" max="3073" width="8.109375" style="1" customWidth="1"/>
    <col min="3074" max="3074" width="17.44140625" style="1" bestFit="1" customWidth="1"/>
    <col min="3075" max="3075" width="20.5546875" style="1" customWidth="1"/>
    <col min="3076" max="3076" width="17.44140625" style="1" bestFit="1" customWidth="1"/>
    <col min="3077" max="3077" width="9.109375" style="1"/>
    <col min="3078" max="3078" width="15" style="1" bestFit="1" customWidth="1"/>
    <col min="3079" max="3324" width="9.109375" style="1"/>
    <col min="3325" max="3325" width="51" style="1" customWidth="1"/>
    <col min="3326" max="3326" width="8.33203125" style="1" customWidth="1"/>
    <col min="3327" max="3327" width="14" style="1" customWidth="1"/>
    <col min="3328" max="3328" width="9.5546875" style="1" customWidth="1"/>
    <col min="3329" max="3329" width="8.109375" style="1" customWidth="1"/>
    <col min="3330" max="3330" width="17.44140625" style="1" bestFit="1" customWidth="1"/>
    <col min="3331" max="3331" width="20.5546875" style="1" customWidth="1"/>
    <col min="3332" max="3332" width="17.44140625" style="1" bestFit="1" customWidth="1"/>
    <col min="3333" max="3333" width="9.109375" style="1"/>
    <col min="3334" max="3334" width="15" style="1" bestFit="1" customWidth="1"/>
    <col min="3335" max="3580" width="9.109375" style="1"/>
    <col min="3581" max="3581" width="51" style="1" customWidth="1"/>
    <col min="3582" max="3582" width="8.33203125" style="1" customWidth="1"/>
    <col min="3583" max="3583" width="14" style="1" customWidth="1"/>
    <col min="3584" max="3584" width="9.5546875" style="1" customWidth="1"/>
    <col min="3585" max="3585" width="8.109375" style="1" customWidth="1"/>
    <col min="3586" max="3586" width="17.44140625" style="1" bestFit="1" customWidth="1"/>
    <col min="3587" max="3587" width="20.5546875" style="1" customWidth="1"/>
    <col min="3588" max="3588" width="17.44140625" style="1" bestFit="1" customWidth="1"/>
    <col min="3589" max="3589" width="9.109375" style="1"/>
    <col min="3590" max="3590" width="15" style="1" bestFit="1" customWidth="1"/>
    <col min="3591" max="3836" width="9.109375" style="1"/>
    <col min="3837" max="3837" width="51" style="1" customWidth="1"/>
    <col min="3838" max="3838" width="8.33203125" style="1" customWidth="1"/>
    <col min="3839" max="3839" width="14" style="1" customWidth="1"/>
    <col min="3840" max="3840" width="9.5546875" style="1" customWidth="1"/>
    <col min="3841" max="3841" width="8.109375" style="1" customWidth="1"/>
    <col min="3842" max="3842" width="17.44140625" style="1" bestFit="1" customWidth="1"/>
    <col min="3843" max="3843" width="20.5546875" style="1" customWidth="1"/>
    <col min="3844" max="3844" width="17.44140625" style="1" bestFit="1" customWidth="1"/>
    <col min="3845" max="3845" width="9.109375" style="1"/>
    <col min="3846" max="3846" width="15" style="1" bestFit="1" customWidth="1"/>
    <col min="3847" max="4092" width="9.109375" style="1"/>
    <col min="4093" max="4093" width="51" style="1" customWidth="1"/>
    <col min="4094" max="4094" width="8.33203125" style="1" customWidth="1"/>
    <col min="4095" max="4095" width="14" style="1" customWidth="1"/>
    <col min="4096" max="4096" width="9.5546875" style="1" customWidth="1"/>
    <col min="4097" max="4097" width="8.109375" style="1" customWidth="1"/>
    <col min="4098" max="4098" width="17.44140625" style="1" bestFit="1" customWidth="1"/>
    <col min="4099" max="4099" width="20.5546875" style="1" customWidth="1"/>
    <col min="4100" max="4100" width="17.44140625" style="1" bestFit="1" customWidth="1"/>
    <col min="4101" max="4101" width="9.109375" style="1"/>
    <col min="4102" max="4102" width="15" style="1" bestFit="1" customWidth="1"/>
    <col min="4103" max="4348" width="9.109375" style="1"/>
    <col min="4349" max="4349" width="51" style="1" customWidth="1"/>
    <col min="4350" max="4350" width="8.33203125" style="1" customWidth="1"/>
    <col min="4351" max="4351" width="14" style="1" customWidth="1"/>
    <col min="4352" max="4352" width="9.5546875" style="1" customWidth="1"/>
    <col min="4353" max="4353" width="8.109375" style="1" customWidth="1"/>
    <col min="4354" max="4354" width="17.44140625" style="1" bestFit="1" customWidth="1"/>
    <col min="4355" max="4355" width="20.5546875" style="1" customWidth="1"/>
    <col min="4356" max="4356" width="17.44140625" style="1" bestFit="1" customWidth="1"/>
    <col min="4357" max="4357" width="9.109375" style="1"/>
    <col min="4358" max="4358" width="15" style="1" bestFit="1" customWidth="1"/>
    <col min="4359" max="4604" width="9.109375" style="1"/>
    <col min="4605" max="4605" width="51" style="1" customWidth="1"/>
    <col min="4606" max="4606" width="8.33203125" style="1" customWidth="1"/>
    <col min="4607" max="4607" width="14" style="1" customWidth="1"/>
    <col min="4608" max="4608" width="9.5546875" style="1" customWidth="1"/>
    <col min="4609" max="4609" width="8.109375" style="1" customWidth="1"/>
    <col min="4610" max="4610" width="17.44140625" style="1" bestFit="1" customWidth="1"/>
    <col min="4611" max="4611" width="20.5546875" style="1" customWidth="1"/>
    <col min="4612" max="4612" width="17.44140625" style="1" bestFit="1" customWidth="1"/>
    <col min="4613" max="4613" width="9.109375" style="1"/>
    <col min="4614" max="4614" width="15" style="1" bestFit="1" customWidth="1"/>
    <col min="4615" max="4860" width="9.109375" style="1"/>
    <col min="4861" max="4861" width="51" style="1" customWidth="1"/>
    <col min="4862" max="4862" width="8.33203125" style="1" customWidth="1"/>
    <col min="4863" max="4863" width="14" style="1" customWidth="1"/>
    <col min="4864" max="4864" width="9.5546875" style="1" customWidth="1"/>
    <col min="4865" max="4865" width="8.109375" style="1" customWidth="1"/>
    <col min="4866" max="4866" width="17.44140625" style="1" bestFit="1" customWidth="1"/>
    <col min="4867" max="4867" width="20.5546875" style="1" customWidth="1"/>
    <col min="4868" max="4868" width="17.44140625" style="1" bestFit="1" customWidth="1"/>
    <col min="4869" max="4869" width="9.109375" style="1"/>
    <col min="4870" max="4870" width="15" style="1" bestFit="1" customWidth="1"/>
    <col min="4871" max="5116" width="9.109375" style="1"/>
    <col min="5117" max="5117" width="51" style="1" customWidth="1"/>
    <col min="5118" max="5118" width="8.33203125" style="1" customWidth="1"/>
    <col min="5119" max="5119" width="14" style="1" customWidth="1"/>
    <col min="5120" max="5120" width="9.5546875" style="1" customWidth="1"/>
    <col min="5121" max="5121" width="8.109375" style="1" customWidth="1"/>
    <col min="5122" max="5122" width="17.44140625" style="1" bestFit="1" customWidth="1"/>
    <col min="5123" max="5123" width="20.5546875" style="1" customWidth="1"/>
    <col min="5124" max="5124" width="17.44140625" style="1" bestFit="1" customWidth="1"/>
    <col min="5125" max="5125" width="9.109375" style="1"/>
    <col min="5126" max="5126" width="15" style="1" bestFit="1" customWidth="1"/>
    <col min="5127" max="5372" width="9.109375" style="1"/>
    <col min="5373" max="5373" width="51" style="1" customWidth="1"/>
    <col min="5374" max="5374" width="8.33203125" style="1" customWidth="1"/>
    <col min="5375" max="5375" width="14" style="1" customWidth="1"/>
    <col min="5376" max="5376" width="9.5546875" style="1" customWidth="1"/>
    <col min="5377" max="5377" width="8.109375" style="1" customWidth="1"/>
    <col min="5378" max="5378" width="17.44140625" style="1" bestFit="1" customWidth="1"/>
    <col min="5379" max="5379" width="20.5546875" style="1" customWidth="1"/>
    <col min="5380" max="5380" width="17.44140625" style="1" bestFit="1" customWidth="1"/>
    <col min="5381" max="5381" width="9.109375" style="1"/>
    <col min="5382" max="5382" width="15" style="1" bestFit="1" customWidth="1"/>
    <col min="5383" max="5628" width="9.109375" style="1"/>
    <col min="5629" max="5629" width="51" style="1" customWidth="1"/>
    <col min="5630" max="5630" width="8.33203125" style="1" customWidth="1"/>
    <col min="5631" max="5631" width="14" style="1" customWidth="1"/>
    <col min="5632" max="5632" width="9.5546875" style="1" customWidth="1"/>
    <col min="5633" max="5633" width="8.109375" style="1" customWidth="1"/>
    <col min="5634" max="5634" width="17.44140625" style="1" bestFit="1" customWidth="1"/>
    <col min="5635" max="5635" width="20.5546875" style="1" customWidth="1"/>
    <col min="5636" max="5636" width="17.44140625" style="1" bestFit="1" customWidth="1"/>
    <col min="5637" max="5637" width="9.109375" style="1"/>
    <col min="5638" max="5638" width="15" style="1" bestFit="1" customWidth="1"/>
    <col min="5639" max="5884" width="9.109375" style="1"/>
    <col min="5885" max="5885" width="51" style="1" customWidth="1"/>
    <col min="5886" max="5886" width="8.33203125" style="1" customWidth="1"/>
    <col min="5887" max="5887" width="14" style="1" customWidth="1"/>
    <col min="5888" max="5888" width="9.5546875" style="1" customWidth="1"/>
    <col min="5889" max="5889" width="8.109375" style="1" customWidth="1"/>
    <col min="5890" max="5890" width="17.44140625" style="1" bestFit="1" customWidth="1"/>
    <col min="5891" max="5891" width="20.5546875" style="1" customWidth="1"/>
    <col min="5892" max="5892" width="17.44140625" style="1" bestFit="1" customWidth="1"/>
    <col min="5893" max="5893" width="9.109375" style="1"/>
    <col min="5894" max="5894" width="15" style="1" bestFit="1" customWidth="1"/>
    <col min="5895" max="6140" width="9.109375" style="1"/>
    <col min="6141" max="6141" width="51" style="1" customWidth="1"/>
    <col min="6142" max="6142" width="8.33203125" style="1" customWidth="1"/>
    <col min="6143" max="6143" width="14" style="1" customWidth="1"/>
    <col min="6144" max="6144" width="9.5546875" style="1" customWidth="1"/>
    <col min="6145" max="6145" width="8.109375" style="1" customWidth="1"/>
    <col min="6146" max="6146" width="17.44140625" style="1" bestFit="1" customWidth="1"/>
    <col min="6147" max="6147" width="20.5546875" style="1" customWidth="1"/>
    <col min="6148" max="6148" width="17.44140625" style="1" bestFit="1" customWidth="1"/>
    <col min="6149" max="6149" width="9.109375" style="1"/>
    <col min="6150" max="6150" width="15" style="1" bestFit="1" customWidth="1"/>
    <col min="6151" max="6396" width="9.109375" style="1"/>
    <col min="6397" max="6397" width="51" style="1" customWidth="1"/>
    <col min="6398" max="6398" width="8.33203125" style="1" customWidth="1"/>
    <col min="6399" max="6399" width="14" style="1" customWidth="1"/>
    <col min="6400" max="6400" width="9.5546875" style="1" customWidth="1"/>
    <col min="6401" max="6401" width="8.109375" style="1" customWidth="1"/>
    <col min="6402" max="6402" width="17.44140625" style="1" bestFit="1" customWidth="1"/>
    <col min="6403" max="6403" width="20.5546875" style="1" customWidth="1"/>
    <col min="6404" max="6404" width="17.44140625" style="1" bestFit="1" customWidth="1"/>
    <col min="6405" max="6405" width="9.109375" style="1"/>
    <col min="6406" max="6406" width="15" style="1" bestFit="1" customWidth="1"/>
    <col min="6407" max="6652" width="9.109375" style="1"/>
    <col min="6653" max="6653" width="51" style="1" customWidth="1"/>
    <col min="6654" max="6654" width="8.33203125" style="1" customWidth="1"/>
    <col min="6655" max="6655" width="14" style="1" customWidth="1"/>
    <col min="6656" max="6656" width="9.5546875" style="1" customWidth="1"/>
    <col min="6657" max="6657" width="8.109375" style="1" customWidth="1"/>
    <col min="6658" max="6658" width="17.44140625" style="1" bestFit="1" customWidth="1"/>
    <col min="6659" max="6659" width="20.5546875" style="1" customWidth="1"/>
    <col min="6660" max="6660" width="17.44140625" style="1" bestFit="1" customWidth="1"/>
    <col min="6661" max="6661" width="9.109375" style="1"/>
    <col min="6662" max="6662" width="15" style="1" bestFit="1" customWidth="1"/>
    <col min="6663" max="6908" width="9.109375" style="1"/>
    <col min="6909" max="6909" width="51" style="1" customWidth="1"/>
    <col min="6910" max="6910" width="8.33203125" style="1" customWidth="1"/>
    <col min="6911" max="6911" width="14" style="1" customWidth="1"/>
    <col min="6912" max="6912" width="9.5546875" style="1" customWidth="1"/>
    <col min="6913" max="6913" width="8.109375" style="1" customWidth="1"/>
    <col min="6914" max="6914" width="17.44140625" style="1" bestFit="1" customWidth="1"/>
    <col min="6915" max="6915" width="20.5546875" style="1" customWidth="1"/>
    <col min="6916" max="6916" width="17.44140625" style="1" bestFit="1" customWidth="1"/>
    <col min="6917" max="6917" width="9.109375" style="1"/>
    <col min="6918" max="6918" width="15" style="1" bestFit="1" customWidth="1"/>
    <col min="6919" max="7164" width="9.109375" style="1"/>
    <col min="7165" max="7165" width="51" style="1" customWidth="1"/>
    <col min="7166" max="7166" width="8.33203125" style="1" customWidth="1"/>
    <col min="7167" max="7167" width="14" style="1" customWidth="1"/>
    <col min="7168" max="7168" width="9.5546875" style="1" customWidth="1"/>
    <col min="7169" max="7169" width="8.109375" style="1" customWidth="1"/>
    <col min="7170" max="7170" width="17.44140625" style="1" bestFit="1" customWidth="1"/>
    <col min="7171" max="7171" width="20.5546875" style="1" customWidth="1"/>
    <col min="7172" max="7172" width="17.44140625" style="1" bestFit="1" customWidth="1"/>
    <col min="7173" max="7173" width="9.109375" style="1"/>
    <col min="7174" max="7174" width="15" style="1" bestFit="1" customWidth="1"/>
    <col min="7175" max="7420" width="9.109375" style="1"/>
    <col min="7421" max="7421" width="51" style="1" customWidth="1"/>
    <col min="7422" max="7422" width="8.33203125" style="1" customWidth="1"/>
    <col min="7423" max="7423" width="14" style="1" customWidth="1"/>
    <col min="7424" max="7424" width="9.5546875" style="1" customWidth="1"/>
    <col min="7425" max="7425" width="8.109375" style="1" customWidth="1"/>
    <col min="7426" max="7426" width="17.44140625" style="1" bestFit="1" customWidth="1"/>
    <col min="7427" max="7427" width="20.5546875" style="1" customWidth="1"/>
    <col min="7428" max="7428" width="17.44140625" style="1" bestFit="1" customWidth="1"/>
    <col min="7429" max="7429" width="9.109375" style="1"/>
    <col min="7430" max="7430" width="15" style="1" bestFit="1" customWidth="1"/>
    <col min="7431" max="7676" width="9.109375" style="1"/>
    <col min="7677" max="7677" width="51" style="1" customWidth="1"/>
    <col min="7678" max="7678" width="8.33203125" style="1" customWidth="1"/>
    <col min="7679" max="7679" width="14" style="1" customWidth="1"/>
    <col min="7680" max="7680" width="9.5546875" style="1" customWidth="1"/>
    <col min="7681" max="7681" width="8.109375" style="1" customWidth="1"/>
    <col min="7682" max="7682" width="17.44140625" style="1" bestFit="1" customWidth="1"/>
    <col min="7683" max="7683" width="20.5546875" style="1" customWidth="1"/>
    <col min="7684" max="7684" width="17.44140625" style="1" bestFit="1" customWidth="1"/>
    <col min="7685" max="7685" width="9.109375" style="1"/>
    <col min="7686" max="7686" width="15" style="1" bestFit="1" customWidth="1"/>
    <col min="7687" max="7932" width="9.109375" style="1"/>
    <col min="7933" max="7933" width="51" style="1" customWidth="1"/>
    <col min="7934" max="7934" width="8.33203125" style="1" customWidth="1"/>
    <col min="7935" max="7935" width="14" style="1" customWidth="1"/>
    <col min="7936" max="7936" width="9.5546875" style="1" customWidth="1"/>
    <col min="7937" max="7937" width="8.109375" style="1" customWidth="1"/>
    <col min="7938" max="7938" width="17.44140625" style="1" bestFit="1" customWidth="1"/>
    <col min="7939" max="7939" width="20.5546875" style="1" customWidth="1"/>
    <col min="7940" max="7940" width="17.44140625" style="1" bestFit="1" customWidth="1"/>
    <col min="7941" max="7941" width="9.109375" style="1"/>
    <col min="7942" max="7942" width="15" style="1" bestFit="1" customWidth="1"/>
    <col min="7943" max="8188" width="9.109375" style="1"/>
    <col min="8189" max="8189" width="51" style="1" customWidth="1"/>
    <col min="8190" max="8190" width="8.33203125" style="1" customWidth="1"/>
    <col min="8191" max="8191" width="14" style="1" customWidth="1"/>
    <col min="8192" max="8192" width="9.5546875" style="1" customWidth="1"/>
    <col min="8193" max="8193" width="8.109375" style="1" customWidth="1"/>
    <col min="8194" max="8194" width="17.44140625" style="1" bestFit="1" customWidth="1"/>
    <col min="8195" max="8195" width="20.5546875" style="1" customWidth="1"/>
    <col min="8196" max="8196" width="17.44140625" style="1" bestFit="1" customWidth="1"/>
    <col min="8197" max="8197" width="9.109375" style="1"/>
    <col min="8198" max="8198" width="15" style="1" bestFit="1" customWidth="1"/>
    <col min="8199" max="8444" width="9.109375" style="1"/>
    <col min="8445" max="8445" width="51" style="1" customWidth="1"/>
    <col min="8446" max="8446" width="8.33203125" style="1" customWidth="1"/>
    <col min="8447" max="8447" width="14" style="1" customWidth="1"/>
    <col min="8448" max="8448" width="9.5546875" style="1" customWidth="1"/>
    <col min="8449" max="8449" width="8.109375" style="1" customWidth="1"/>
    <col min="8450" max="8450" width="17.44140625" style="1" bestFit="1" customWidth="1"/>
    <col min="8451" max="8451" width="20.5546875" style="1" customWidth="1"/>
    <col min="8452" max="8452" width="17.44140625" style="1" bestFit="1" customWidth="1"/>
    <col min="8453" max="8453" width="9.109375" style="1"/>
    <col min="8454" max="8454" width="15" style="1" bestFit="1" customWidth="1"/>
    <col min="8455" max="8700" width="9.109375" style="1"/>
    <col min="8701" max="8701" width="51" style="1" customWidth="1"/>
    <col min="8702" max="8702" width="8.33203125" style="1" customWidth="1"/>
    <col min="8703" max="8703" width="14" style="1" customWidth="1"/>
    <col min="8704" max="8704" width="9.5546875" style="1" customWidth="1"/>
    <col min="8705" max="8705" width="8.109375" style="1" customWidth="1"/>
    <col min="8706" max="8706" width="17.44140625" style="1" bestFit="1" customWidth="1"/>
    <col min="8707" max="8707" width="20.5546875" style="1" customWidth="1"/>
    <col min="8708" max="8708" width="17.44140625" style="1" bestFit="1" customWidth="1"/>
    <col min="8709" max="8709" width="9.109375" style="1"/>
    <col min="8710" max="8710" width="15" style="1" bestFit="1" customWidth="1"/>
    <col min="8711" max="8956" width="9.109375" style="1"/>
    <col min="8957" max="8957" width="51" style="1" customWidth="1"/>
    <col min="8958" max="8958" width="8.33203125" style="1" customWidth="1"/>
    <col min="8959" max="8959" width="14" style="1" customWidth="1"/>
    <col min="8960" max="8960" width="9.5546875" style="1" customWidth="1"/>
    <col min="8961" max="8961" width="8.109375" style="1" customWidth="1"/>
    <col min="8962" max="8962" width="17.44140625" style="1" bestFit="1" customWidth="1"/>
    <col min="8963" max="8963" width="20.5546875" style="1" customWidth="1"/>
    <col min="8964" max="8964" width="17.44140625" style="1" bestFit="1" customWidth="1"/>
    <col min="8965" max="8965" width="9.109375" style="1"/>
    <col min="8966" max="8966" width="15" style="1" bestFit="1" customWidth="1"/>
    <col min="8967" max="9212" width="9.109375" style="1"/>
    <col min="9213" max="9213" width="51" style="1" customWidth="1"/>
    <col min="9214" max="9214" width="8.33203125" style="1" customWidth="1"/>
    <col min="9215" max="9215" width="14" style="1" customWidth="1"/>
    <col min="9216" max="9216" width="9.5546875" style="1" customWidth="1"/>
    <col min="9217" max="9217" width="8.109375" style="1" customWidth="1"/>
    <col min="9218" max="9218" width="17.44140625" style="1" bestFit="1" customWidth="1"/>
    <col min="9219" max="9219" width="20.5546875" style="1" customWidth="1"/>
    <col min="9220" max="9220" width="17.44140625" style="1" bestFit="1" customWidth="1"/>
    <col min="9221" max="9221" width="9.109375" style="1"/>
    <col min="9222" max="9222" width="15" style="1" bestFit="1" customWidth="1"/>
    <col min="9223" max="9468" width="9.109375" style="1"/>
    <col min="9469" max="9469" width="51" style="1" customWidth="1"/>
    <col min="9470" max="9470" width="8.33203125" style="1" customWidth="1"/>
    <col min="9471" max="9471" width="14" style="1" customWidth="1"/>
    <col min="9472" max="9472" width="9.5546875" style="1" customWidth="1"/>
    <col min="9473" max="9473" width="8.109375" style="1" customWidth="1"/>
    <col min="9474" max="9474" width="17.44140625" style="1" bestFit="1" customWidth="1"/>
    <col min="9475" max="9475" width="20.5546875" style="1" customWidth="1"/>
    <col min="9476" max="9476" width="17.44140625" style="1" bestFit="1" customWidth="1"/>
    <col min="9477" max="9477" width="9.109375" style="1"/>
    <col min="9478" max="9478" width="15" style="1" bestFit="1" customWidth="1"/>
    <col min="9479" max="9724" width="9.109375" style="1"/>
    <col min="9725" max="9725" width="51" style="1" customWidth="1"/>
    <col min="9726" max="9726" width="8.33203125" style="1" customWidth="1"/>
    <col min="9727" max="9727" width="14" style="1" customWidth="1"/>
    <col min="9728" max="9728" width="9.5546875" style="1" customWidth="1"/>
    <col min="9729" max="9729" width="8.109375" style="1" customWidth="1"/>
    <col min="9730" max="9730" width="17.44140625" style="1" bestFit="1" customWidth="1"/>
    <col min="9731" max="9731" width="20.5546875" style="1" customWidth="1"/>
    <col min="9732" max="9732" width="17.44140625" style="1" bestFit="1" customWidth="1"/>
    <col min="9733" max="9733" width="9.109375" style="1"/>
    <col min="9734" max="9734" width="15" style="1" bestFit="1" customWidth="1"/>
    <col min="9735" max="9980" width="9.109375" style="1"/>
    <col min="9981" max="9981" width="51" style="1" customWidth="1"/>
    <col min="9982" max="9982" width="8.33203125" style="1" customWidth="1"/>
    <col min="9983" max="9983" width="14" style="1" customWidth="1"/>
    <col min="9984" max="9984" width="9.5546875" style="1" customWidth="1"/>
    <col min="9985" max="9985" width="8.109375" style="1" customWidth="1"/>
    <col min="9986" max="9986" width="17.44140625" style="1" bestFit="1" customWidth="1"/>
    <col min="9987" max="9987" width="20.5546875" style="1" customWidth="1"/>
    <col min="9988" max="9988" width="17.44140625" style="1" bestFit="1" customWidth="1"/>
    <col min="9989" max="9989" width="9.109375" style="1"/>
    <col min="9990" max="9990" width="15" style="1" bestFit="1" customWidth="1"/>
    <col min="9991" max="10236" width="9.109375" style="1"/>
    <col min="10237" max="10237" width="51" style="1" customWidth="1"/>
    <col min="10238" max="10238" width="8.33203125" style="1" customWidth="1"/>
    <col min="10239" max="10239" width="14" style="1" customWidth="1"/>
    <col min="10240" max="10240" width="9.5546875" style="1" customWidth="1"/>
    <col min="10241" max="10241" width="8.109375" style="1" customWidth="1"/>
    <col min="10242" max="10242" width="17.44140625" style="1" bestFit="1" customWidth="1"/>
    <col min="10243" max="10243" width="20.5546875" style="1" customWidth="1"/>
    <col min="10244" max="10244" width="17.44140625" style="1" bestFit="1" customWidth="1"/>
    <col min="10245" max="10245" width="9.109375" style="1"/>
    <col min="10246" max="10246" width="15" style="1" bestFit="1" customWidth="1"/>
    <col min="10247" max="10492" width="9.109375" style="1"/>
    <col min="10493" max="10493" width="51" style="1" customWidth="1"/>
    <col min="10494" max="10494" width="8.33203125" style="1" customWidth="1"/>
    <col min="10495" max="10495" width="14" style="1" customWidth="1"/>
    <col min="10496" max="10496" width="9.5546875" style="1" customWidth="1"/>
    <col min="10497" max="10497" width="8.109375" style="1" customWidth="1"/>
    <col min="10498" max="10498" width="17.44140625" style="1" bestFit="1" customWidth="1"/>
    <col min="10499" max="10499" width="20.5546875" style="1" customWidth="1"/>
    <col min="10500" max="10500" width="17.44140625" style="1" bestFit="1" customWidth="1"/>
    <col min="10501" max="10501" width="9.109375" style="1"/>
    <col min="10502" max="10502" width="15" style="1" bestFit="1" customWidth="1"/>
    <col min="10503" max="10748" width="9.109375" style="1"/>
    <col min="10749" max="10749" width="51" style="1" customWidth="1"/>
    <col min="10750" max="10750" width="8.33203125" style="1" customWidth="1"/>
    <col min="10751" max="10751" width="14" style="1" customWidth="1"/>
    <col min="10752" max="10752" width="9.5546875" style="1" customWidth="1"/>
    <col min="10753" max="10753" width="8.109375" style="1" customWidth="1"/>
    <col min="10754" max="10754" width="17.44140625" style="1" bestFit="1" customWidth="1"/>
    <col min="10755" max="10755" width="20.5546875" style="1" customWidth="1"/>
    <col min="10756" max="10756" width="17.44140625" style="1" bestFit="1" customWidth="1"/>
    <col min="10757" max="10757" width="9.109375" style="1"/>
    <col min="10758" max="10758" width="15" style="1" bestFit="1" customWidth="1"/>
    <col min="10759" max="11004" width="9.109375" style="1"/>
    <col min="11005" max="11005" width="51" style="1" customWidth="1"/>
    <col min="11006" max="11006" width="8.33203125" style="1" customWidth="1"/>
    <col min="11007" max="11007" width="14" style="1" customWidth="1"/>
    <col min="11008" max="11008" width="9.5546875" style="1" customWidth="1"/>
    <col min="11009" max="11009" width="8.109375" style="1" customWidth="1"/>
    <col min="11010" max="11010" width="17.44140625" style="1" bestFit="1" customWidth="1"/>
    <col min="11011" max="11011" width="20.5546875" style="1" customWidth="1"/>
    <col min="11012" max="11012" width="17.44140625" style="1" bestFit="1" customWidth="1"/>
    <col min="11013" max="11013" width="9.109375" style="1"/>
    <col min="11014" max="11014" width="15" style="1" bestFit="1" customWidth="1"/>
    <col min="11015" max="11260" width="9.109375" style="1"/>
    <col min="11261" max="11261" width="51" style="1" customWidth="1"/>
    <col min="11262" max="11262" width="8.33203125" style="1" customWidth="1"/>
    <col min="11263" max="11263" width="14" style="1" customWidth="1"/>
    <col min="11264" max="11264" width="9.5546875" style="1" customWidth="1"/>
    <col min="11265" max="11265" width="8.109375" style="1" customWidth="1"/>
    <col min="11266" max="11266" width="17.44140625" style="1" bestFit="1" customWidth="1"/>
    <col min="11267" max="11267" width="20.5546875" style="1" customWidth="1"/>
    <col min="11268" max="11268" width="17.44140625" style="1" bestFit="1" customWidth="1"/>
    <col min="11269" max="11269" width="9.109375" style="1"/>
    <col min="11270" max="11270" width="15" style="1" bestFit="1" customWidth="1"/>
    <col min="11271" max="11516" width="9.109375" style="1"/>
    <col min="11517" max="11517" width="51" style="1" customWidth="1"/>
    <col min="11518" max="11518" width="8.33203125" style="1" customWidth="1"/>
    <col min="11519" max="11519" width="14" style="1" customWidth="1"/>
    <col min="11520" max="11520" width="9.5546875" style="1" customWidth="1"/>
    <col min="11521" max="11521" width="8.109375" style="1" customWidth="1"/>
    <col min="11522" max="11522" width="17.44140625" style="1" bestFit="1" customWidth="1"/>
    <col min="11523" max="11523" width="20.5546875" style="1" customWidth="1"/>
    <col min="11524" max="11524" width="17.44140625" style="1" bestFit="1" customWidth="1"/>
    <col min="11525" max="11525" width="9.109375" style="1"/>
    <col min="11526" max="11526" width="15" style="1" bestFit="1" customWidth="1"/>
    <col min="11527" max="11772" width="9.109375" style="1"/>
    <col min="11773" max="11773" width="51" style="1" customWidth="1"/>
    <col min="11774" max="11774" width="8.33203125" style="1" customWidth="1"/>
    <col min="11775" max="11775" width="14" style="1" customWidth="1"/>
    <col min="11776" max="11776" width="9.5546875" style="1" customWidth="1"/>
    <col min="11777" max="11777" width="8.109375" style="1" customWidth="1"/>
    <col min="11778" max="11778" width="17.44140625" style="1" bestFit="1" customWidth="1"/>
    <col min="11779" max="11779" width="20.5546875" style="1" customWidth="1"/>
    <col min="11780" max="11780" width="17.44140625" style="1" bestFit="1" customWidth="1"/>
    <col min="11781" max="11781" width="9.109375" style="1"/>
    <col min="11782" max="11782" width="15" style="1" bestFit="1" customWidth="1"/>
    <col min="11783" max="12028" width="9.109375" style="1"/>
    <col min="12029" max="12029" width="51" style="1" customWidth="1"/>
    <col min="12030" max="12030" width="8.33203125" style="1" customWidth="1"/>
    <col min="12031" max="12031" width="14" style="1" customWidth="1"/>
    <col min="12032" max="12032" width="9.5546875" style="1" customWidth="1"/>
    <col min="12033" max="12033" width="8.109375" style="1" customWidth="1"/>
    <col min="12034" max="12034" width="17.44140625" style="1" bestFit="1" customWidth="1"/>
    <col min="12035" max="12035" width="20.5546875" style="1" customWidth="1"/>
    <col min="12036" max="12036" width="17.44140625" style="1" bestFit="1" customWidth="1"/>
    <col min="12037" max="12037" width="9.109375" style="1"/>
    <col min="12038" max="12038" width="15" style="1" bestFit="1" customWidth="1"/>
    <col min="12039" max="12284" width="9.109375" style="1"/>
    <col min="12285" max="12285" width="51" style="1" customWidth="1"/>
    <col min="12286" max="12286" width="8.33203125" style="1" customWidth="1"/>
    <col min="12287" max="12287" width="14" style="1" customWidth="1"/>
    <col min="12288" max="12288" width="9.5546875" style="1" customWidth="1"/>
    <col min="12289" max="12289" width="8.109375" style="1" customWidth="1"/>
    <col min="12290" max="12290" width="17.44140625" style="1" bestFit="1" customWidth="1"/>
    <col min="12291" max="12291" width="20.5546875" style="1" customWidth="1"/>
    <col min="12292" max="12292" width="17.44140625" style="1" bestFit="1" customWidth="1"/>
    <col min="12293" max="12293" width="9.109375" style="1"/>
    <col min="12294" max="12294" width="15" style="1" bestFit="1" customWidth="1"/>
    <col min="12295" max="12540" width="9.109375" style="1"/>
    <col min="12541" max="12541" width="51" style="1" customWidth="1"/>
    <col min="12542" max="12542" width="8.33203125" style="1" customWidth="1"/>
    <col min="12543" max="12543" width="14" style="1" customWidth="1"/>
    <col min="12544" max="12544" width="9.5546875" style="1" customWidth="1"/>
    <col min="12545" max="12545" width="8.109375" style="1" customWidth="1"/>
    <col min="12546" max="12546" width="17.44140625" style="1" bestFit="1" customWidth="1"/>
    <col min="12547" max="12547" width="20.5546875" style="1" customWidth="1"/>
    <col min="12548" max="12548" width="17.44140625" style="1" bestFit="1" customWidth="1"/>
    <col min="12549" max="12549" width="9.109375" style="1"/>
    <col min="12550" max="12550" width="15" style="1" bestFit="1" customWidth="1"/>
    <col min="12551" max="12796" width="9.109375" style="1"/>
    <col min="12797" max="12797" width="51" style="1" customWidth="1"/>
    <col min="12798" max="12798" width="8.33203125" style="1" customWidth="1"/>
    <col min="12799" max="12799" width="14" style="1" customWidth="1"/>
    <col min="12800" max="12800" width="9.5546875" style="1" customWidth="1"/>
    <col min="12801" max="12801" width="8.109375" style="1" customWidth="1"/>
    <col min="12802" max="12802" width="17.44140625" style="1" bestFit="1" customWidth="1"/>
    <col min="12803" max="12803" width="20.5546875" style="1" customWidth="1"/>
    <col min="12804" max="12804" width="17.44140625" style="1" bestFit="1" customWidth="1"/>
    <col min="12805" max="12805" width="9.109375" style="1"/>
    <col min="12806" max="12806" width="15" style="1" bestFit="1" customWidth="1"/>
    <col min="12807" max="13052" width="9.109375" style="1"/>
    <col min="13053" max="13053" width="51" style="1" customWidth="1"/>
    <col min="13054" max="13054" width="8.33203125" style="1" customWidth="1"/>
    <col min="13055" max="13055" width="14" style="1" customWidth="1"/>
    <col min="13056" max="13056" width="9.5546875" style="1" customWidth="1"/>
    <col min="13057" max="13057" width="8.109375" style="1" customWidth="1"/>
    <col min="13058" max="13058" width="17.44140625" style="1" bestFit="1" customWidth="1"/>
    <col min="13059" max="13059" width="20.5546875" style="1" customWidth="1"/>
    <col min="13060" max="13060" width="17.44140625" style="1" bestFit="1" customWidth="1"/>
    <col min="13061" max="13061" width="9.109375" style="1"/>
    <col min="13062" max="13062" width="15" style="1" bestFit="1" customWidth="1"/>
    <col min="13063" max="13308" width="9.109375" style="1"/>
    <col min="13309" max="13309" width="51" style="1" customWidth="1"/>
    <col min="13310" max="13310" width="8.33203125" style="1" customWidth="1"/>
    <col min="13311" max="13311" width="14" style="1" customWidth="1"/>
    <col min="13312" max="13312" width="9.5546875" style="1" customWidth="1"/>
    <col min="13313" max="13313" width="8.109375" style="1" customWidth="1"/>
    <col min="13314" max="13314" width="17.44140625" style="1" bestFit="1" customWidth="1"/>
    <col min="13315" max="13315" width="20.5546875" style="1" customWidth="1"/>
    <col min="13316" max="13316" width="17.44140625" style="1" bestFit="1" customWidth="1"/>
    <col min="13317" max="13317" width="9.109375" style="1"/>
    <col min="13318" max="13318" width="15" style="1" bestFit="1" customWidth="1"/>
    <col min="13319" max="13564" width="9.109375" style="1"/>
    <col min="13565" max="13565" width="51" style="1" customWidth="1"/>
    <col min="13566" max="13566" width="8.33203125" style="1" customWidth="1"/>
    <col min="13567" max="13567" width="14" style="1" customWidth="1"/>
    <col min="13568" max="13568" width="9.5546875" style="1" customWidth="1"/>
    <col min="13569" max="13569" width="8.109375" style="1" customWidth="1"/>
    <col min="13570" max="13570" width="17.44140625" style="1" bestFit="1" customWidth="1"/>
    <col min="13571" max="13571" width="20.5546875" style="1" customWidth="1"/>
    <col min="13572" max="13572" width="17.44140625" style="1" bestFit="1" customWidth="1"/>
    <col min="13573" max="13573" width="9.109375" style="1"/>
    <col min="13574" max="13574" width="15" style="1" bestFit="1" customWidth="1"/>
    <col min="13575" max="13820" width="9.109375" style="1"/>
    <col min="13821" max="13821" width="51" style="1" customWidth="1"/>
    <col min="13822" max="13822" width="8.33203125" style="1" customWidth="1"/>
    <col min="13823" max="13823" width="14" style="1" customWidth="1"/>
    <col min="13824" max="13824" width="9.5546875" style="1" customWidth="1"/>
    <col min="13825" max="13825" width="8.109375" style="1" customWidth="1"/>
    <col min="13826" max="13826" width="17.44140625" style="1" bestFit="1" customWidth="1"/>
    <col min="13827" max="13827" width="20.5546875" style="1" customWidth="1"/>
    <col min="13828" max="13828" width="17.44140625" style="1" bestFit="1" customWidth="1"/>
    <col min="13829" max="13829" width="9.109375" style="1"/>
    <col min="13830" max="13830" width="15" style="1" bestFit="1" customWidth="1"/>
    <col min="13831" max="14076" width="9.109375" style="1"/>
    <col min="14077" max="14077" width="51" style="1" customWidth="1"/>
    <col min="14078" max="14078" width="8.33203125" style="1" customWidth="1"/>
    <col min="14079" max="14079" width="14" style="1" customWidth="1"/>
    <col min="14080" max="14080" width="9.5546875" style="1" customWidth="1"/>
    <col min="14081" max="14081" width="8.109375" style="1" customWidth="1"/>
    <col min="14082" max="14082" width="17.44140625" style="1" bestFit="1" customWidth="1"/>
    <col min="14083" max="14083" width="20.5546875" style="1" customWidth="1"/>
    <col min="14084" max="14084" width="17.44140625" style="1" bestFit="1" customWidth="1"/>
    <col min="14085" max="14085" width="9.109375" style="1"/>
    <col min="14086" max="14086" width="15" style="1" bestFit="1" customWidth="1"/>
    <col min="14087" max="14332" width="9.109375" style="1"/>
    <col min="14333" max="14333" width="51" style="1" customWidth="1"/>
    <col min="14334" max="14334" width="8.33203125" style="1" customWidth="1"/>
    <col min="14335" max="14335" width="14" style="1" customWidth="1"/>
    <col min="14336" max="14336" width="9.5546875" style="1" customWidth="1"/>
    <col min="14337" max="14337" width="8.109375" style="1" customWidth="1"/>
    <col min="14338" max="14338" width="17.44140625" style="1" bestFit="1" customWidth="1"/>
    <col min="14339" max="14339" width="20.5546875" style="1" customWidth="1"/>
    <col min="14340" max="14340" width="17.44140625" style="1" bestFit="1" customWidth="1"/>
    <col min="14341" max="14341" width="9.109375" style="1"/>
    <col min="14342" max="14342" width="15" style="1" bestFit="1" customWidth="1"/>
    <col min="14343" max="14588" width="9.109375" style="1"/>
    <col min="14589" max="14589" width="51" style="1" customWidth="1"/>
    <col min="14590" max="14590" width="8.33203125" style="1" customWidth="1"/>
    <col min="14591" max="14591" width="14" style="1" customWidth="1"/>
    <col min="14592" max="14592" width="9.5546875" style="1" customWidth="1"/>
    <col min="14593" max="14593" width="8.109375" style="1" customWidth="1"/>
    <col min="14594" max="14594" width="17.44140625" style="1" bestFit="1" customWidth="1"/>
    <col min="14595" max="14595" width="20.5546875" style="1" customWidth="1"/>
    <col min="14596" max="14596" width="17.44140625" style="1" bestFit="1" customWidth="1"/>
    <col min="14597" max="14597" width="9.109375" style="1"/>
    <col min="14598" max="14598" width="15" style="1" bestFit="1" customWidth="1"/>
    <col min="14599" max="14844" width="9.109375" style="1"/>
    <col min="14845" max="14845" width="51" style="1" customWidth="1"/>
    <col min="14846" max="14846" width="8.33203125" style="1" customWidth="1"/>
    <col min="14847" max="14847" width="14" style="1" customWidth="1"/>
    <col min="14848" max="14848" width="9.5546875" style="1" customWidth="1"/>
    <col min="14849" max="14849" width="8.109375" style="1" customWidth="1"/>
    <col min="14850" max="14850" width="17.44140625" style="1" bestFit="1" customWidth="1"/>
    <col min="14851" max="14851" width="20.5546875" style="1" customWidth="1"/>
    <col min="14852" max="14852" width="17.44140625" style="1" bestFit="1" customWidth="1"/>
    <col min="14853" max="14853" width="9.109375" style="1"/>
    <col min="14854" max="14854" width="15" style="1" bestFit="1" customWidth="1"/>
    <col min="14855" max="15100" width="9.109375" style="1"/>
    <col min="15101" max="15101" width="51" style="1" customWidth="1"/>
    <col min="15102" max="15102" width="8.33203125" style="1" customWidth="1"/>
    <col min="15103" max="15103" width="14" style="1" customWidth="1"/>
    <col min="15104" max="15104" width="9.5546875" style="1" customWidth="1"/>
    <col min="15105" max="15105" width="8.109375" style="1" customWidth="1"/>
    <col min="15106" max="15106" width="17.44140625" style="1" bestFit="1" customWidth="1"/>
    <col min="15107" max="15107" width="20.5546875" style="1" customWidth="1"/>
    <col min="15108" max="15108" width="17.44140625" style="1" bestFit="1" customWidth="1"/>
    <col min="15109" max="15109" width="9.109375" style="1"/>
    <col min="15110" max="15110" width="15" style="1" bestFit="1" customWidth="1"/>
    <col min="15111" max="15356" width="9.109375" style="1"/>
    <col min="15357" max="15357" width="51" style="1" customWidth="1"/>
    <col min="15358" max="15358" width="8.33203125" style="1" customWidth="1"/>
    <col min="15359" max="15359" width="14" style="1" customWidth="1"/>
    <col min="15360" max="15360" width="9.5546875" style="1" customWidth="1"/>
    <col min="15361" max="15361" width="8.109375" style="1" customWidth="1"/>
    <col min="15362" max="15362" width="17.44140625" style="1" bestFit="1" customWidth="1"/>
    <col min="15363" max="15363" width="20.5546875" style="1" customWidth="1"/>
    <col min="15364" max="15364" width="17.44140625" style="1" bestFit="1" customWidth="1"/>
    <col min="15365" max="15365" width="9.109375" style="1"/>
    <col min="15366" max="15366" width="15" style="1" bestFit="1" customWidth="1"/>
    <col min="15367" max="15612" width="9.109375" style="1"/>
    <col min="15613" max="15613" width="51" style="1" customWidth="1"/>
    <col min="15614" max="15614" width="8.33203125" style="1" customWidth="1"/>
    <col min="15615" max="15615" width="14" style="1" customWidth="1"/>
    <col min="15616" max="15616" width="9.5546875" style="1" customWidth="1"/>
    <col min="15617" max="15617" width="8.109375" style="1" customWidth="1"/>
    <col min="15618" max="15618" width="17.44140625" style="1" bestFit="1" customWidth="1"/>
    <col min="15619" max="15619" width="20.5546875" style="1" customWidth="1"/>
    <col min="15620" max="15620" width="17.44140625" style="1" bestFit="1" customWidth="1"/>
    <col min="15621" max="15621" width="9.109375" style="1"/>
    <col min="15622" max="15622" width="15" style="1" bestFit="1" customWidth="1"/>
    <col min="15623" max="15868" width="9.109375" style="1"/>
    <col min="15869" max="15869" width="51" style="1" customWidth="1"/>
    <col min="15870" max="15870" width="8.33203125" style="1" customWidth="1"/>
    <col min="15871" max="15871" width="14" style="1" customWidth="1"/>
    <col min="15872" max="15872" width="9.5546875" style="1" customWidth="1"/>
    <col min="15873" max="15873" width="8.109375" style="1" customWidth="1"/>
    <col min="15874" max="15874" width="17.44140625" style="1" bestFit="1" customWidth="1"/>
    <col min="15875" max="15875" width="20.5546875" style="1" customWidth="1"/>
    <col min="15876" max="15876" width="17.44140625" style="1" bestFit="1" customWidth="1"/>
    <col min="15877" max="15877" width="9.109375" style="1"/>
    <col min="15878" max="15878" width="15" style="1" bestFit="1" customWidth="1"/>
    <col min="15879" max="16124" width="9.109375" style="1"/>
    <col min="16125" max="16125" width="51" style="1" customWidth="1"/>
    <col min="16126" max="16126" width="8.33203125" style="1" customWidth="1"/>
    <col min="16127" max="16127" width="14" style="1" customWidth="1"/>
    <col min="16128" max="16128" width="9.5546875" style="1" customWidth="1"/>
    <col min="16129" max="16129" width="8.109375" style="1" customWidth="1"/>
    <col min="16130" max="16130" width="17.44140625" style="1" bestFit="1" customWidth="1"/>
    <col min="16131" max="16131" width="20.5546875" style="1" customWidth="1"/>
    <col min="16132" max="16132" width="17.44140625" style="1" bestFit="1" customWidth="1"/>
    <col min="16133" max="16133" width="9.109375" style="1"/>
    <col min="16134" max="16134" width="15" style="1" bestFit="1" customWidth="1"/>
    <col min="16135" max="16383" width="9.109375" style="1"/>
    <col min="16384" max="16384" width="9.109375" style="1" customWidth="1"/>
  </cols>
  <sheetData>
    <row r="1" spans="1:10" x14ac:dyDescent="0.25">
      <c r="A1" s="2"/>
      <c r="B1" s="2"/>
      <c r="C1" s="9"/>
      <c r="D1" s="4"/>
    </row>
    <row r="2" spans="1:10" x14ac:dyDescent="0.25">
      <c r="A2" s="2"/>
      <c r="B2" s="2"/>
      <c r="C2" s="9" t="s">
        <v>475</v>
      </c>
      <c r="D2" s="4"/>
    </row>
    <row r="3" spans="1:10" ht="30" customHeight="1" x14ac:dyDescent="0.25">
      <c r="A3" s="14" t="s">
        <v>0</v>
      </c>
      <c r="B3" s="14"/>
      <c r="C3" s="15" t="s">
        <v>149</v>
      </c>
      <c r="D3" s="15" t="s">
        <v>150</v>
      </c>
      <c r="E3" s="15" t="s">
        <v>151</v>
      </c>
      <c r="F3" s="15" t="s">
        <v>152</v>
      </c>
    </row>
    <row r="4" spans="1:10" x14ac:dyDescent="0.25">
      <c r="A4" s="16"/>
      <c r="B4" s="16"/>
      <c r="C4" s="17"/>
      <c r="D4" s="18"/>
      <c r="E4" s="10"/>
      <c r="F4" s="19"/>
    </row>
    <row r="5" spans="1:10" ht="14.4" customHeight="1" x14ac:dyDescent="0.25">
      <c r="A5" s="291" t="s">
        <v>390</v>
      </c>
      <c r="B5" s="20"/>
      <c r="C5" s="21" t="s">
        <v>142</v>
      </c>
      <c r="D5" s="100">
        <f>SUM(D9,D60,D71)</f>
        <v>1140919504.0599999</v>
      </c>
      <c r="E5" s="100">
        <f>SUM(E9,E60,E71)</f>
        <v>1090498213.8699999</v>
      </c>
      <c r="F5" s="97">
        <f>E5/D5</f>
        <v>0.95580644382835578</v>
      </c>
    </row>
    <row r="6" spans="1:10" ht="15" customHeight="1" x14ac:dyDescent="0.25">
      <c r="A6" s="291"/>
      <c r="B6" s="20"/>
      <c r="C6" s="21" t="s">
        <v>138</v>
      </c>
      <c r="D6" s="100">
        <f>SUM(D10)</f>
        <v>41945449.399999999</v>
      </c>
      <c r="E6" s="100">
        <f>SUM(E10)</f>
        <v>41699207.040000007</v>
      </c>
      <c r="F6" s="97">
        <f t="shared" ref="F6:F8" si="0">E6/D6</f>
        <v>0.99412946187197149</v>
      </c>
    </row>
    <row r="7" spans="1:10" ht="15.6" customHeight="1" x14ac:dyDescent="0.25">
      <c r="A7" s="291"/>
      <c r="B7" s="20"/>
      <c r="C7" s="21" t="s">
        <v>139</v>
      </c>
      <c r="D7" s="100">
        <f>SUM(D11,D61,D72)</f>
        <v>671733389.60000002</v>
      </c>
      <c r="E7" s="100">
        <f>SUM(E11,E61,E72)</f>
        <v>669736530.73000002</v>
      </c>
      <c r="F7" s="97">
        <f t="shared" si="0"/>
        <v>0.99702730443221066</v>
      </c>
    </row>
    <row r="8" spans="1:10" ht="13.2" customHeight="1" x14ac:dyDescent="0.25">
      <c r="A8" s="291"/>
      <c r="B8" s="20"/>
      <c r="C8" s="21" t="s">
        <v>137</v>
      </c>
      <c r="D8" s="100">
        <f>SUM(D12,D62,D73)</f>
        <v>427240665.06</v>
      </c>
      <c r="E8" s="100">
        <f>SUM(E12,E62,E73)</f>
        <v>379062476.10000002</v>
      </c>
      <c r="F8" s="97">
        <f t="shared" si="0"/>
        <v>0.88723407460936798</v>
      </c>
    </row>
    <row r="9" spans="1:10" ht="13.2" customHeight="1" x14ac:dyDescent="0.25">
      <c r="A9" s="292" t="s">
        <v>391</v>
      </c>
      <c r="B9" s="23"/>
      <c r="C9" s="24" t="s">
        <v>142</v>
      </c>
      <c r="D9" s="101">
        <f>SUM(D10:D12)</f>
        <v>1134678253.1900001</v>
      </c>
      <c r="E9" s="101">
        <f>SUM(E10:E12)</f>
        <v>1084773053.55</v>
      </c>
      <c r="F9" s="80">
        <f>E9/D9</f>
        <v>0.9560181932634223</v>
      </c>
    </row>
    <row r="10" spans="1:10" ht="16.2" customHeight="1" x14ac:dyDescent="0.25">
      <c r="A10" s="292"/>
      <c r="B10" s="23"/>
      <c r="C10" s="24" t="s">
        <v>138</v>
      </c>
      <c r="D10" s="101">
        <f>D42+D56+D43+D29+D40</f>
        <v>41945449.399999999</v>
      </c>
      <c r="E10" s="101">
        <f>E42+E56+E43+E29+E40</f>
        <v>41699207.040000007</v>
      </c>
      <c r="F10" s="80">
        <f t="shared" ref="F10:F12" si="1">E10/D10</f>
        <v>0.99412946187197149</v>
      </c>
    </row>
    <row r="11" spans="1:10" ht="15.6" customHeight="1" x14ac:dyDescent="0.25">
      <c r="A11" s="292"/>
      <c r="B11" s="23"/>
      <c r="C11" s="24" t="s">
        <v>139</v>
      </c>
      <c r="D11" s="101">
        <f>SUM(D44:D51,D14,D55,D32,D28,D34,D39)</f>
        <v>670213709.60000002</v>
      </c>
      <c r="E11" s="101">
        <f>SUM(E44:E51,E14,E55,E32,E28,E34,E39)</f>
        <v>668216850.73000002</v>
      </c>
      <c r="F11" s="80">
        <f t="shared" si="1"/>
        <v>0.99702056397624006</v>
      </c>
      <c r="G11" s="5"/>
      <c r="H11" s="5"/>
      <c r="J11" s="5"/>
    </row>
    <row r="12" spans="1:10" ht="15.75" customHeight="1" x14ac:dyDescent="0.25">
      <c r="A12" s="292"/>
      <c r="B12" s="23"/>
      <c r="C12" s="24" t="s">
        <v>137</v>
      </c>
      <c r="D12" s="101">
        <f>D15+D16+D17+D18+D19+D20+D21+D23+D24+D25+D27+D30+D31+D33+D35+D52+D53+D54+D57+D22+D26+D41+D37+D36+D38</f>
        <v>422519094.19</v>
      </c>
      <c r="E12" s="101">
        <f>E15+E16+E17+E18+E19+E20+E21+E23+E24+E25+E27+E30+E31+E33+E35+E52+E53+E54+E57+E22+E26+E41+E37+E36+E38</f>
        <v>374856995.78000003</v>
      </c>
      <c r="F12" s="80">
        <f t="shared" si="1"/>
        <v>0.88719539763907784</v>
      </c>
      <c r="H12" s="5"/>
    </row>
    <row r="13" spans="1:10" ht="15.6" customHeight="1" x14ac:dyDescent="0.25">
      <c r="A13" s="165" t="s">
        <v>140</v>
      </c>
      <c r="B13" s="166"/>
      <c r="C13" s="55" t="s">
        <v>141</v>
      </c>
      <c r="D13" s="198">
        <f>SUM(D14:D57)</f>
        <v>1134678253.1900001</v>
      </c>
      <c r="E13" s="105">
        <f>SUM(E14:E57)</f>
        <v>1084773053.55</v>
      </c>
      <c r="F13" s="73">
        <f>E13/D13</f>
        <v>0.9560181932634223</v>
      </c>
    </row>
    <row r="14" spans="1:10" ht="52.2" customHeight="1" x14ac:dyDescent="0.25">
      <c r="A14" s="177" t="s">
        <v>440</v>
      </c>
      <c r="B14" s="30" t="s">
        <v>139</v>
      </c>
      <c r="C14" s="103" t="s">
        <v>331</v>
      </c>
      <c r="D14" s="251">
        <v>3000000</v>
      </c>
      <c r="E14" s="221">
        <v>3000000</v>
      </c>
      <c r="F14" s="178"/>
    </row>
    <row r="15" spans="1:10" ht="52.8" x14ac:dyDescent="0.25">
      <c r="A15" s="177" t="s">
        <v>440</v>
      </c>
      <c r="B15" s="30" t="s">
        <v>137</v>
      </c>
      <c r="C15" s="103" t="s">
        <v>331</v>
      </c>
      <c r="D15" s="252">
        <v>160000</v>
      </c>
      <c r="E15" s="106">
        <v>160000</v>
      </c>
      <c r="F15" s="73"/>
      <c r="G15" s="5"/>
    </row>
    <row r="16" spans="1:10" ht="42" customHeight="1" x14ac:dyDescent="0.25">
      <c r="A16" s="218" t="s">
        <v>441</v>
      </c>
      <c r="B16" s="217" t="s">
        <v>137</v>
      </c>
      <c r="C16" s="188" t="s">
        <v>376</v>
      </c>
      <c r="D16" s="251">
        <v>4316686.29</v>
      </c>
      <c r="E16" s="221">
        <v>4126360.55</v>
      </c>
      <c r="F16" s="178"/>
    </row>
    <row r="17" spans="1:6" ht="26.4" x14ac:dyDescent="0.25">
      <c r="A17" s="29" t="s">
        <v>1</v>
      </c>
      <c r="B17" s="30" t="s">
        <v>137</v>
      </c>
      <c r="C17" s="103" t="s">
        <v>2</v>
      </c>
      <c r="D17" s="130">
        <v>169870032.44999999</v>
      </c>
      <c r="E17" s="130">
        <v>152946468.94</v>
      </c>
      <c r="F17" s="19"/>
    </row>
    <row r="18" spans="1:6" ht="39.6" hidden="1" x14ac:dyDescent="0.25">
      <c r="A18" s="29" t="s">
        <v>172</v>
      </c>
      <c r="B18" s="30" t="s">
        <v>137</v>
      </c>
      <c r="C18" s="103" t="s">
        <v>171</v>
      </c>
      <c r="D18" s="130">
        <v>0</v>
      </c>
      <c r="E18" s="130">
        <v>0</v>
      </c>
      <c r="F18" s="19"/>
    </row>
    <row r="19" spans="1:6" ht="38.4" customHeight="1" x14ac:dyDescent="0.25">
      <c r="A19" s="29" t="s">
        <v>3</v>
      </c>
      <c r="B19" s="30" t="s">
        <v>137</v>
      </c>
      <c r="C19" s="103" t="s">
        <v>4</v>
      </c>
      <c r="D19" s="253">
        <v>114563096.17</v>
      </c>
      <c r="E19" s="130">
        <v>93961715.120000005</v>
      </c>
      <c r="F19" s="19"/>
    </row>
    <row r="20" spans="1:6" ht="26.4" customHeight="1" x14ac:dyDescent="0.25">
      <c r="A20" s="29" t="s">
        <v>174</v>
      </c>
      <c r="B20" s="30" t="s">
        <v>137</v>
      </c>
      <c r="C20" s="103" t="s">
        <v>173</v>
      </c>
      <c r="D20" s="253">
        <v>2381067</v>
      </c>
      <c r="E20" s="130">
        <v>1322506.57</v>
      </c>
      <c r="F20" s="19"/>
    </row>
    <row r="21" spans="1:6" ht="20.399999999999999" customHeight="1" x14ac:dyDescent="0.25">
      <c r="A21" s="29" t="s">
        <v>174</v>
      </c>
      <c r="B21" s="30" t="s">
        <v>137</v>
      </c>
      <c r="C21" s="103" t="s">
        <v>231</v>
      </c>
      <c r="D21" s="130">
        <v>5436798.8700000001</v>
      </c>
      <c r="E21" s="130">
        <v>5411686.8700000001</v>
      </c>
      <c r="F21" s="19"/>
    </row>
    <row r="22" spans="1:6" ht="28.2" customHeight="1" x14ac:dyDescent="0.25">
      <c r="A22" s="233" t="s">
        <v>428</v>
      </c>
      <c r="B22" s="30" t="s">
        <v>137</v>
      </c>
      <c r="C22" s="188" t="s">
        <v>427</v>
      </c>
      <c r="D22" s="222">
        <v>2994864</v>
      </c>
      <c r="E22" s="222">
        <v>528888.31999999995</v>
      </c>
      <c r="F22" s="179"/>
    </row>
    <row r="23" spans="1:6" ht="43.95" customHeight="1" x14ac:dyDescent="0.25">
      <c r="A23" s="32" t="s">
        <v>5</v>
      </c>
      <c r="B23" s="30" t="s">
        <v>137</v>
      </c>
      <c r="C23" s="103" t="s">
        <v>6</v>
      </c>
      <c r="D23" s="130">
        <v>54204158.25</v>
      </c>
      <c r="E23" s="130">
        <v>51698574.210000001</v>
      </c>
      <c r="F23" s="19"/>
    </row>
    <row r="24" spans="1:6" ht="31.8" customHeight="1" x14ac:dyDescent="0.25">
      <c r="A24" s="32" t="s">
        <v>245</v>
      </c>
      <c r="B24" s="30" t="s">
        <v>137</v>
      </c>
      <c r="C24" s="103" t="s">
        <v>244</v>
      </c>
      <c r="D24" s="130">
        <v>15260732.01</v>
      </c>
      <c r="E24" s="130">
        <v>15260546.93</v>
      </c>
      <c r="F24" s="19"/>
    </row>
    <row r="25" spans="1:6" ht="27.6" customHeight="1" x14ac:dyDescent="0.25">
      <c r="A25" s="33" t="s">
        <v>7</v>
      </c>
      <c r="B25" s="30" t="s">
        <v>137</v>
      </c>
      <c r="C25" s="103" t="s">
        <v>8</v>
      </c>
      <c r="D25" s="130">
        <v>1079600</v>
      </c>
      <c r="E25" s="130">
        <v>933682.95</v>
      </c>
      <c r="F25" s="19"/>
    </row>
    <row r="26" spans="1:6" ht="40.200000000000003" customHeight="1" x14ac:dyDescent="0.25">
      <c r="A26" s="234" t="s">
        <v>430</v>
      </c>
      <c r="B26" s="30" t="s">
        <v>137</v>
      </c>
      <c r="C26" s="188" t="s">
        <v>429</v>
      </c>
      <c r="D26" s="222">
        <v>2081385.65</v>
      </c>
      <c r="E26" s="222">
        <v>1318469.8999999999</v>
      </c>
      <c r="F26" s="179"/>
    </row>
    <row r="27" spans="1:6" ht="19.2" customHeight="1" x14ac:dyDescent="0.25">
      <c r="A27" s="34" t="s">
        <v>134</v>
      </c>
      <c r="B27" s="30" t="s">
        <v>137</v>
      </c>
      <c r="C27" s="59" t="s">
        <v>9</v>
      </c>
      <c r="D27" s="130">
        <v>3437598.42</v>
      </c>
      <c r="E27" s="130">
        <v>3193458</v>
      </c>
      <c r="F27" s="19"/>
    </row>
    <row r="28" spans="1:6" ht="39" customHeight="1" x14ac:dyDescent="0.25">
      <c r="A28" s="195" t="s">
        <v>359</v>
      </c>
      <c r="B28" s="30" t="s">
        <v>139</v>
      </c>
      <c r="C28" s="213" t="s">
        <v>360</v>
      </c>
      <c r="D28" s="222">
        <v>7350287</v>
      </c>
      <c r="E28" s="222">
        <v>6585269.6100000003</v>
      </c>
      <c r="F28" s="179"/>
    </row>
    <row r="29" spans="1:6" ht="39" customHeight="1" x14ac:dyDescent="0.25">
      <c r="A29" s="195" t="s">
        <v>359</v>
      </c>
      <c r="B29" s="36" t="s">
        <v>138</v>
      </c>
      <c r="C29" s="213" t="s">
        <v>360</v>
      </c>
      <c r="D29" s="222">
        <v>16122568</v>
      </c>
      <c r="E29" s="222">
        <v>16122552.390000001</v>
      </c>
      <c r="F29" s="179"/>
    </row>
    <row r="30" spans="1:6" ht="15" customHeight="1" x14ac:dyDescent="0.25">
      <c r="A30" s="34" t="s">
        <v>10</v>
      </c>
      <c r="B30" s="30" t="s">
        <v>137</v>
      </c>
      <c r="C30" s="103" t="s">
        <v>11</v>
      </c>
      <c r="D30" s="130">
        <v>20840692.93</v>
      </c>
      <c r="E30" s="130">
        <v>19007594</v>
      </c>
      <c r="F30" s="19"/>
    </row>
    <row r="31" spans="1:6" ht="15.6" customHeight="1" x14ac:dyDescent="0.25">
      <c r="A31" s="34" t="s">
        <v>12</v>
      </c>
      <c r="B31" s="30" t="s">
        <v>137</v>
      </c>
      <c r="C31" s="59" t="s">
        <v>13</v>
      </c>
      <c r="D31" s="130">
        <v>737554</v>
      </c>
      <c r="E31" s="130">
        <v>634012</v>
      </c>
      <c r="F31" s="19"/>
    </row>
    <row r="32" spans="1:6" ht="39.6" x14ac:dyDescent="0.25">
      <c r="A32" s="186" t="s">
        <v>431</v>
      </c>
      <c r="B32" s="30" t="s">
        <v>139</v>
      </c>
      <c r="C32" s="187" t="s">
        <v>432</v>
      </c>
      <c r="D32" s="184">
        <v>1000000</v>
      </c>
      <c r="E32" s="184">
        <v>1000000</v>
      </c>
      <c r="F32" s="179"/>
    </row>
    <row r="33" spans="1:6" ht="39.6" x14ac:dyDescent="0.25">
      <c r="A33" s="186" t="s">
        <v>346</v>
      </c>
      <c r="B33" s="30" t="s">
        <v>137</v>
      </c>
      <c r="C33" s="187" t="s">
        <v>347</v>
      </c>
      <c r="D33" s="184">
        <v>2091331</v>
      </c>
      <c r="E33" s="130">
        <v>2084037.42</v>
      </c>
      <c r="F33" s="179"/>
    </row>
    <row r="34" spans="1:6" ht="39.6" x14ac:dyDescent="0.25">
      <c r="A34" s="186" t="s">
        <v>346</v>
      </c>
      <c r="B34" s="30" t="s">
        <v>139</v>
      </c>
      <c r="C34" s="187" t="s">
        <v>347</v>
      </c>
      <c r="D34" s="184">
        <v>4100000</v>
      </c>
      <c r="E34" s="222">
        <v>4066506.51</v>
      </c>
      <c r="F34" s="179"/>
    </row>
    <row r="35" spans="1:6" x14ac:dyDescent="0.25">
      <c r="A35" s="34" t="s">
        <v>12</v>
      </c>
      <c r="B35" s="30" t="s">
        <v>137</v>
      </c>
      <c r="C35" s="103" t="s">
        <v>14</v>
      </c>
      <c r="D35" s="130">
        <v>7786146.1600000001</v>
      </c>
      <c r="E35" s="130">
        <v>7215735.04</v>
      </c>
      <c r="F35" s="19"/>
    </row>
    <row r="36" spans="1:6" ht="52.8" x14ac:dyDescent="0.25">
      <c r="A36" s="45" t="s">
        <v>459</v>
      </c>
      <c r="B36" s="30" t="s">
        <v>137</v>
      </c>
      <c r="C36" s="103" t="s">
        <v>458</v>
      </c>
      <c r="D36" s="125">
        <v>2052126.79</v>
      </c>
      <c r="E36" s="130">
        <v>2052126.79</v>
      </c>
      <c r="F36" s="19"/>
    </row>
    <row r="37" spans="1:6" ht="52.8" x14ac:dyDescent="0.25">
      <c r="A37" s="195" t="s">
        <v>433</v>
      </c>
      <c r="B37" s="30" t="s">
        <v>137</v>
      </c>
      <c r="C37" s="188" t="s">
        <v>466</v>
      </c>
      <c r="D37" s="183">
        <v>10231385.16</v>
      </c>
      <c r="E37" s="222">
        <v>10231385.16</v>
      </c>
      <c r="F37" s="179"/>
    </row>
    <row r="38" spans="1:6" ht="53.4" customHeight="1" x14ac:dyDescent="0.25">
      <c r="A38" s="185" t="s">
        <v>433</v>
      </c>
      <c r="B38" s="30" t="s">
        <v>137</v>
      </c>
      <c r="C38" s="212" t="s">
        <v>461</v>
      </c>
      <c r="D38" s="222">
        <v>115570.35</v>
      </c>
      <c r="E38" s="222">
        <v>115570.31</v>
      </c>
      <c r="F38" s="179"/>
    </row>
    <row r="39" spans="1:6" ht="53.4" customHeight="1" x14ac:dyDescent="0.25">
      <c r="A39" s="185" t="s">
        <v>433</v>
      </c>
      <c r="B39" s="217" t="s">
        <v>139</v>
      </c>
      <c r="C39" s="212" t="s">
        <v>461</v>
      </c>
      <c r="D39" s="222">
        <v>677387.6</v>
      </c>
      <c r="E39" s="222">
        <v>636792.43999999994</v>
      </c>
      <c r="F39" s="179"/>
    </row>
    <row r="40" spans="1:6" ht="53.4" customHeight="1" x14ac:dyDescent="0.25">
      <c r="A40" s="185" t="s">
        <v>433</v>
      </c>
      <c r="B40" s="217" t="s">
        <v>138</v>
      </c>
      <c r="C40" s="212" t="s">
        <v>461</v>
      </c>
      <c r="D40" s="222">
        <v>1658431.4</v>
      </c>
      <c r="E40" s="222">
        <v>1559043.28</v>
      </c>
      <c r="F40" s="179"/>
    </row>
    <row r="41" spans="1:6" ht="52.8" hidden="1" x14ac:dyDescent="0.25">
      <c r="A41" s="195" t="s">
        <v>433</v>
      </c>
      <c r="B41" s="30" t="s">
        <v>137</v>
      </c>
      <c r="C41" s="188" t="s">
        <v>434</v>
      </c>
      <c r="D41" s="183"/>
      <c r="E41" s="222">
        <v>0</v>
      </c>
      <c r="F41" s="179"/>
    </row>
    <row r="42" spans="1:6" ht="52.8" x14ac:dyDescent="0.25">
      <c r="A42" s="35" t="s">
        <v>15</v>
      </c>
      <c r="B42" s="36" t="s">
        <v>138</v>
      </c>
      <c r="C42" s="37" t="s">
        <v>282</v>
      </c>
      <c r="D42" s="130">
        <v>337308</v>
      </c>
      <c r="E42" s="130">
        <v>337307.16</v>
      </c>
      <c r="F42" s="19"/>
    </row>
    <row r="43" spans="1:6" ht="52.8" x14ac:dyDescent="0.25">
      <c r="A43" s="211" t="s">
        <v>357</v>
      </c>
      <c r="B43" s="36" t="s">
        <v>138</v>
      </c>
      <c r="C43" s="212" t="s">
        <v>358</v>
      </c>
      <c r="D43" s="222">
        <v>22062667</v>
      </c>
      <c r="E43" s="222">
        <v>21915829.210000001</v>
      </c>
      <c r="F43" s="179"/>
    </row>
    <row r="44" spans="1:6" ht="52.8" x14ac:dyDescent="0.25">
      <c r="A44" s="35" t="s">
        <v>16</v>
      </c>
      <c r="B44" s="36" t="s">
        <v>139</v>
      </c>
      <c r="C44" s="37" t="s">
        <v>277</v>
      </c>
      <c r="D44" s="130">
        <v>8974500</v>
      </c>
      <c r="E44" s="130">
        <v>8240782.1299999999</v>
      </c>
      <c r="F44" s="19"/>
    </row>
    <row r="45" spans="1:6" ht="39.6" x14ac:dyDescent="0.25">
      <c r="A45" s="35" t="s">
        <v>17</v>
      </c>
      <c r="B45" s="36" t="s">
        <v>139</v>
      </c>
      <c r="C45" s="37" t="s">
        <v>283</v>
      </c>
      <c r="D45" s="130">
        <v>21011021</v>
      </c>
      <c r="E45" s="130">
        <v>21001700.800000001</v>
      </c>
      <c r="F45" s="19"/>
    </row>
    <row r="46" spans="1:6" ht="26.4" x14ac:dyDescent="0.25">
      <c r="A46" s="35" t="s">
        <v>18</v>
      </c>
      <c r="B46" s="36" t="s">
        <v>139</v>
      </c>
      <c r="C46" s="37" t="s">
        <v>284</v>
      </c>
      <c r="D46" s="130">
        <v>6357476</v>
      </c>
      <c r="E46" s="130">
        <v>6356475.8300000001</v>
      </c>
      <c r="F46" s="19"/>
    </row>
    <row r="47" spans="1:6" ht="26.4" x14ac:dyDescent="0.25">
      <c r="A47" s="35" t="s">
        <v>132</v>
      </c>
      <c r="B47" s="36" t="s">
        <v>139</v>
      </c>
      <c r="C47" s="37" t="s">
        <v>285</v>
      </c>
      <c r="D47" s="130">
        <v>3793894</v>
      </c>
      <c r="E47" s="130">
        <v>3748569.33</v>
      </c>
      <c r="F47" s="19"/>
    </row>
    <row r="48" spans="1:6" ht="26.4" x14ac:dyDescent="0.25">
      <c r="A48" s="35" t="s">
        <v>19</v>
      </c>
      <c r="B48" s="36" t="s">
        <v>139</v>
      </c>
      <c r="C48" s="37" t="s">
        <v>278</v>
      </c>
      <c r="D48" s="130">
        <v>371645339</v>
      </c>
      <c r="E48" s="130">
        <v>371645339</v>
      </c>
      <c r="F48" s="19"/>
    </row>
    <row r="49" spans="1:6" ht="26.4" x14ac:dyDescent="0.25">
      <c r="A49" s="35" t="s">
        <v>20</v>
      </c>
      <c r="B49" s="36" t="s">
        <v>139</v>
      </c>
      <c r="C49" s="37" t="s">
        <v>279</v>
      </c>
      <c r="D49" s="130">
        <v>14454398</v>
      </c>
      <c r="E49" s="130">
        <v>14086008.08</v>
      </c>
      <c r="F49" s="19"/>
    </row>
    <row r="50" spans="1:6" ht="26.4" x14ac:dyDescent="0.25">
      <c r="A50" s="35" t="s">
        <v>21</v>
      </c>
      <c r="B50" s="36" t="s">
        <v>139</v>
      </c>
      <c r="C50" s="37" t="s">
        <v>280</v>
      </c>
      <c r="D50" s="130">
        <v>216399201</v>
      </c>
      <c r="E50" s="130">
        <v>216399201</v>
      </c>
      <c r="F50" s="19"/>
    </row>
    <row r="51" spans="1:6" ht="27" customHeight="1" x14ac:dyDescent="0.25">
      <c r="A51" s="35" t="s">
        <v>176</v>
      </c>
      <c r="B51" s="36" t="s">
        <v>139</v>
      </c>
      <c r="C51" s="37" t="s">
        <v>281</v>
      </c>
      <c r="D51" s="130">
        <v>11376686</v>
      </c>
      <c r="E51" s="130">
        <v>11376686</v>
      </c>
      <c r="F51" s="19"/>
    </row>
    <row r="52" spans="1:6" ht="39.6" x14ac:dyDescent="0.25">
      <c r="A52" s="60" t="s">
        <v>286</v>
      </c>
      <c r="B52" s="30" t="s">
        <v>137</v>
      </c>
      <c r="C52" s="37" t="s">
        <v>377</v>
      </c>
      <c r="D52" s="130">
        <v>114947.03</v>
      </c>
      <c r="E52" s="130">
        <v>114947.03</v>
      </c>
      <c r="F52" s="19"/>
    </row>
    <row r="53" spans="1:6" ht="39.6" x14ac:dyDescent="0.25">
      <c r="A53" s="185" t="s">
        <v>217</v>
      </c>
      <c r="B53" s="30" t="s">
        <v>137</v>
      </c>
      <c r="C53" s="212" t="s">
        <v>375</v>
      </c>
      <c r="D53" s="222">
        <v>684004.95</v>
      </c>
      <c r="E53" s="222">
        <v>459913.23</v>
      </c>
      <c r="F53" s="179"/>
    </row>
    <row r="54" spans="1:6" x14ac:dyDescent="0.25">
      <c r="A54" s="185" t="s">
        <v>385</v>
      </c>
      <c r="B54" s="30" t="s">
        <v>137</v>
      </c>
      <c r="C54" s="212" t="s">
        <v>386</v>
      </c>
      <c r="D54" s="222">
        <v>1982579.71</v>
      </c>
      <c r="E54" s="222">
        <v>1982579.44</v>
      </c>
      <c r="F54" s="179"/>
    </row>
    <row r="55" spans="1:6" ht="40.200000000000003" customHeight="1" x14ac:dyDescent="0.25">
      <c r="A55" s="60" t="s">
        <v>217</v>
      </c>
      <c r="B55" s="36" t="s">
        <v>139</v>
      </c>
      <c r="C55" s="37" t="s">
        <v>216</v>
      </c>
      <c r="D55" s="222">
        <v>73520</v>
      </c>
      <c r="E55" s="222">
        <v>73520</v>
      </c>
      <c r="F55" s="179"/>
    </row>
    <row r="56" spans="1:6" ht="39.6" x14ac:dyDescent="0.25">
      <c r="A56" s="60" t="s">
        <v>217</v>
      </c>
      <c r="B56" s="36" t="s">
        <v>138</v>
      </c>
      <c r="C56" s="37" t="s">
        <v>216</v>
      </c>
      <c r="D56" s="130">
        <v>1764475</v>
      </c>
      <c r="E56" s="130">
        <v>1764475</v>
      </c>
      <c r="F56" s="19"/>
    </row>
    <row r="57" spans="1:6" ht="39.6" x14ac:dyDescent="0.25">
      <c r="A57" s="45" t="s">
        <v>217</v>
      </c>
      <c r="B57" s="30" t="s">
        <v>137</v>
      </c>
      <c r="C57" s="59" t="s">
        <v>216</v>
      </c>
      <c r="D57" s="130">
        <v>96737</v>
      </c>
      <c r="E57" s="130">
        <v>96737</v>
      </c>
      <c r="F57" s="19"/>
    </row>
    <row r="58" spans="1:6" hidden="1" x14ac:dyDescent="0.25">
      <c r="A58" s="69" t="s">
        <v>143</v>
      </c>
      <c r="B58" s="72"/>
      <c r="C58" s="55" t="s">
        <v>148</v>
      </c>
      <c r="D58" s="129">
        <f>D59</f>
        <v>0</v>
      </c>
      <c r="E58" s="129">
        <f>E59</f>
        <v>0</v>
      </c>
      <c r="F58" s="73" t="e">
        <f>E58/D58</f>
        <v>#DIV/0!</v>
      </c>
    </row>
    <row r="59" spans="1:6" ht="39.6" hidden="1" x14ac:dyDescent="0.25">
      <c r="A59" s="118" t="s">
        <v>5</v>
      </c>
      <c r="B59" s="30" t="s">
        <v>137</v>
      </c>
      <c r="C59" s="103" t="s">
        <v>6</v>
      </c>
      <c r="D59" s="130">
        <v>0</v>
      </c>
      <c r="E59" s="130">
        <v>0</v>
      </c>
      <c r="F59" s="19"/>
    </row>
    <row r="60" spans="1:6" x14ac:dyDescent="0.25">
      <c r="A60" s="293" t="s">
        <v>263</v>
      </c>
      <c r="B60" s="38"/>
      <c r="C60" s="38" t="s">
        <v>142</v>
      </c>
      <c r="D60" s="25">
        <f>SUM(D61:D62)</f>
        <v>6188654.3700000001</v>
      </c>
      <c r="E60" s="25">
        <f>SUM(E61:E62)</f>
        <v>5672563.8200000003</v>
      </c>
      <c r="F60" s="80">
        <f>E60/D60</f>
        <v>0.91660698446793376</v>
      </c>
    </row>
    <row r="61" spans="1:6" x14ac:dyDescent="0.25">
      <c r="A61" s="293"/>
      <c r="B61" s="38"/>
      <c r="C61" s="38" t="s">
        <v>139</v>
      </c>
      <c r="D61" s="25">
        <f>D66</f>
        <v>1519680</v>
      </c>
      <c r="E61" s="25">
        <f>E66</f>
        <v>1519680</v>
      </c>
      <c r="F61" s="80">
        <f t="shared" ref="F61:F62" si="2">E61/D61</f>
        <v>1</v>
      </c>
    </row>
    <row r="62" spans="1:6" x14ac:dyDescent="0.25">
      <c r="A62" s="293"/>
      <c r="B62" s="38"/>
      <c r="C62" s="38" t="s">
        <v>137</v>
      </c>
      <c r="D62" s="25">
        <f>D64+D67+D69</f>
        <v>4668974.37</v>
      </c>
      <c r="E62" s="25">
        <f>E64+E67+E69</f>
        <v>4152883.8200000003</v>
      </c>
      <c r="F62" s="80">
        <f t="shared" si="2"/>
        <v>0.88946382886226905</v>
      </c>
    </row>
    <row r="63" spans="1:6" x14ac:dyDescent="0.25">
      <c r="A63" s="39" t="s">
        <v>143</v>
      </c>
      <c r="B63" s="40"/>
      <c r="C63" s="41">
        <v>242</v>
      </c>
      <c r="D63" s="56">
        <f>SUM(D64:D70)</f>
        <v>6188654.3700000001</v>
      </c>
      <c r="E63" s="56">
        <f>SUM(E64:E70)</f>
        <v>5672563.8200000003</v>
      </c>
      <c r="F63" s="43">
        <f>E63/D63</f>
        <v>0.91660698446793376</v>
      </c>
    </row>
    <row r="64" spans="1:6" hidden="1" x14ac:dyDescent="0.25">
      <c r="A64" s="34" t="s">
        <v>22</v>
      </c>
      <c r="B64" s="44" t="s">
        <v>137</v>
      </c>
      <c r="C64" s="64" t="s">
        <v>214</v>
      </c>
      <c r="D64" s="125">
        <v>0</v>
      </c>
      <c r="E64" s="125">
        <v>0</v>
      </c>
      <c r="F64" s="19"/>
    </row>
    <row r="65" spans="1:7" hidden="1" x14ac:dyDescent="0.25">
      <c r="A65" s="34" t="s">
        <v>22</v>
      </c>
      <c r="B65" s="44" t="s">
        <v>137</v>
      </c>
      <c r="C65" s="64" t="s">
        <v>215</v>
      </c>
      <c r="D65" s="130">
        <v>0</v>
      </c>
      <c r="E65" s="130">
        <v>0</v>
      </c>
      <c r="F65" s="19"/>
    </row>
    <row r="66" spans="1:7" ht="26.4" x14ac:dyDescent="0.25">
      <c r="A66" s="195" t="s">
        <v>361</v>
      </c>
      <c r="B66" s="214" t="s">
        <v>139</v>
      </c>
      <c r="C66" s="196" t="s">
        <v>362</v>
      </c>
      <c r="D66" s="222">
        <v>1519680</v>
      </c>
      <c r="E66" s="222">
        <v>1519680</v>
      </c>
      <c r="F66" s="179"/>
    </row>
    <row r="67" spans="1:7" ht="26.4" x14ac:dyDescent="0.25">
      <c r="A67" s="195" t="s">
        <v>361</v>
      </c>
      <c r="B67" s="214" t="s">
        <v>137</v>
      </c>
      <c r="C67" s="196" t="s">
        <v>362</v>
      </c>
      <c r="D67" s="222">
        <v>1013120</v>
      </c>
      <c r="E67" s="222">
        <v>848716.14</v>
      </c>
      <c r="F67" s="179"/>
    </row>
    <row r="68" spans="1:7" ht="39.6" hidden="1" x14ac:dyDescent="0.25">
      <c r="A68" s="45" t="s">
        <v>196</v>
      </c>
      <c r="B68" s="44" t="s">
        <v>137</v>
      </c>
      <c r="C68" s="64" t="s">
        <v>195</v>
      </c>
      <c r="D68" s="130">
        <v>0</v>
      </c>
      <c r="E68" s="130">
        <v>0</v>
      </c>
      <c r="F68" s="19"/>
    </row>
    <row r="69" spans="1:7" ht="39" customHeight="1" x14ac:dyDescent="0.25">
      <c r="A69" s="45" t="s">
        <v>23</v>
      </c>
      <c r="B69" s="46" t="s">
        <v>137</v>
      </c>
      <c r="C69" s="64" t="s">
        <v>24</v>
      </c>
      <c r="D69" s="130">
        <v>3655854.37</v>
      </c>
      <c r="E69" s="130">
        <v>3304167.68</v>
      </c>
      <c r="F69" s="19"/>
    </row>
    <row r="70" spans="1:7" ht="39.6" hidden="1" x14ac:dyDescent="0.25">
      <c r="A70" s="29" t="s">
        <v>25</v>
      </c>
      <c r="B70" s="47" t="s">
        <v>139</v>
      </c>
      <c r="C70" s="37" t="s">
        <v>26</v>
      </c>
      <c r="D70" s="130">
        <v>0</v>
      </c>
      <c r="E70" s="130">
        <v>0</v>
      </c>
      <c r="F70" s="19"/>
    </row>
    <row r="71" spans="1:7" x14ac:dyDescent="0.25">
      <c r="A71" s="293" t="s">
        <v>392</v>
      </c>
      <c r="B71" s="38"/>
      <c r="C71" s="48" t="s">
        <v>142</v>
      </c>
      <c r="D71" s="102">
        <f>SUM(D72:D73)</f>
        <v>52596.5</v>
      </c>
      <c r="E71" s="102">
        <f>SUM(E72:E73)</f>
        <v>52596.5</v>
      </c>
      <c r="F71" s="80">
        <f>E71/D71</f>
        <v>1</v>
      </c>
    </row>
    <row r="72" spans="1:7" x14ac:dyDescent="0.25">
      <c r="A72" s="293"/>
      <c r="B72" s="38"/>
      <c r="C72" s="48" t="s">
        <v>139</v>
      </c>
      <c r="D72" s="102">
        <f>D86+D83+D85</f>
        <v>0</v>
      </c>
      <c r="E72" s="102">
        <f>E86+E83+E85</f>
        <v>0</v>
      </c>
      <c r="F72" s="25">
        <v>0</v>
      </c>
    </row>
    <row r="73" spans="1:7" x14ac:dyDescent="0.25">
      <c r="A73" s="293"/>
      <c r="B73" s="38"/>
      <c r="C73" s="48" t="s">
        <v>137</v>
      </c>
      <c r="D73" s="102">
        <f>SUM(D75:D78,D80:D81,D82,D84)</f>
        <v>52596.5</v>
      </c>
      <c r="E73" s="102">
        <f>SUM(E75:E78,E80:E81,E82,E84)</f>
        <v>52596.5</v>
      </c>
      <c r="F73" s="80">
        <f>E73/D73</f>
        <v>1</v>
      </c>
    </row>
    <row r="74" spans="1:7" ht="11.4" customHeight="1" x14ac:dyDescent="0.25">
      <c r="A74" s="69" t="s">
        <v>140</v>
      </c>
      <c r="B74" s="49"/>
      <c r="C74" s="104">
        <v>203</v>
      </c>
      <c r="D74" s="105">
        <f>SUM(D75:D78)</f>
        <v>37596.5</v>
      </c>
      <c r="E74" s="105">
        <f>SUM(E75:E78)</f>
        <v>37596.5</v>
      </c>
      <c r="F74" s="73">
        <f>E74/D74</f>
        <v>1</v>
      </c>
    </row>
    <row r="75" spans="1:7" hidden="1" x14ac:dyDescent="0.25">
      <c r="A75" s="60" t="s">
        <v>27</v>
      </c>
      <c r="B75" s="50" t="s">
        <v>137</v>
      </c>
      <c r="C75" s="64" t="s">
        <v>175</v>
      </c>
      <c r="D75" s="120">
        <v>0</v>
      </c>
      <c r="E75" s="120">
        <v>0</v>
      </c>
      <c r="F75" s="73"/>
    </row>
    <row r="76" spans="1:7" hidden="1" x14ac:dyDescent="0.25">
      <c r="A76" s="45" t="s">
        <v>27</v>
      </c>
      <c r="B76" s="50" t="s">
        <v>137</v>
      </c>
      <c r="C76" s="64" t="s">
        <v>28</v>
      </c>
      <c r="D76" s="130">
        <v>0</v>
      </c>
      <c r="E76" s="130">
        <v>0</v>
      </c>
      <c r="F76" s="19"/>
      <c r="G76" s="5"/>
    </row>
    <row r="77" spans="1:7" hidden="1" x14ac:dyDescent="0.25">
      <c r="A77" s="45" t="s">
        <v>27</v>
      </c>
      <c r="B77" s="50" t="s">
        <v>137</v>
      </c>
      <c r="C77" s="64" t="s">
        <v>29</v>
      </c>
      <c r="D77" s="130">
        <v>0</v>
      </c>
      <c r="E77" s="130">
        <v>0</v>
      </c>
      <c r="F77" s="19"/>
    </row>
    <row r="78" spans="1:7" x14ac:dyDescent="0.25">
      <c r="A78" s="45" t="s">
        <v>27</v>
      </c>
      <c r="B78" s="50" t="s">
        <v>137</v>
      </c>
      <c r="C78" s="64" t="s">
        <v>30</v>
      </c>
      <c r="D78" s="130">
        <v>37596.5</v>
      </c>
      <c r="E78" s="130">
        <v>37596.5</v>
      </c>
      <c r="F78" s="19"/>
    </row>
    <row r="79" spans="1:7" ht="12.6" customHeight="1" x14ac:dyDescent="0.25">
      <c r="A79" s="39" t="s">
        <v>143</v>
      </c>
      <c r="B79" s="40"/>
      <c r="C79" s="41">
        <v>242</v>
      </c>
      <c r="D79" s="131">
        <f>SUM(D80:D86)</f>
        <v>15000</v>
      </c>
      <c r="E79" s="131">
        <f>SUM(E80:E86)</f>
        <v>15000</v>
      </c>
      <c r="F79" s="73">
        <f>E79/D79</f>
        <v>1</v>
      </c>
    </row>
    <row r="80" spans="1:7" hidden="1" x14ac:dyDescent="0.25">
      <c r="A80" s="45" t="s">
        <v>27</v>
      </c>
      <c r="B80" s="50" t="s">
        <v>137</v>
      </c>
      <c r="C80" s="64" t="s">
        <v>29</v>
      </c>
      <c r="D80" s="130">
        <v>0</v>
      </c>
      <c r="E80" s="130">
        <v>0</v>
      </c>
      <c r="F80" s="19"/>
    </row>
    <row r="81" spans="1:10" x14ac:dyDescent="0.25">
      <c r="A81" s="45" t="s">
        <v>27</v>
      </c>
      <c r="B81" s="50" t="s">
        <v>137</v>
      </c>
      <c r="C81" s="64" t="s">
        <v>30</v>
      </c>
      <c r="D81" s="130">
        <v>15000</v>
      </c>
      <c r="E81" s="130">
        <v>15000</v>
      </c>
      <c r="F81" s="19"/>
    </row>
    <row r="82" spans="1:10" ht="26.4" hidden="1" x14ac:dyDescent="0.25">
      <c r="A82" s="195" t="s">
        <v>363</v>
      </c>
      <c r="B82" s="50" t="s">
        <v>137</v>
      </c>
      <c r="C82" s="196" t="s">
        <v>364</v>
      </c>
      <c r="D82" s="222">
        <v>0</v>
      </c>
      <c r="E82" s="222">
        <v>0</v>
      </c>
      <c r="F82" s="179"/>
    </row>
    <row r="83" spans="1:10" ht="26.4" hidden="1" x14ac:dyDescent="0.25">
      <c r="A83" s="195" t="s">
        <v>363</v>
      </c>
      <c r="B83" s="50" t="s">
        <v>139</v>
      </c>
      <c r="C83" s="196" t="s">
        <v>364</v>
      </c>
      <c r="D83" s="222">
        <v>0</v>
      </c>
      <c r="E83" s="222">
        <v>0</v>
      </c>
      <c r="F83" s="179"/>
    </row>
    <row r="84" spans="1:10" ht="26.4" hidden="1" x14ac:dyDescent="0.25">
      <c r="A84" s="195" t="s">
        <v>363</v>
      </c>
      <c r="B84" s="50" t="s">
        <v>137</v>
      </c>
      <c r="C84" s="196" t="s">
        <v>365</v>
      </c>
      <c r="D84" s="222">
        <v>0</v>
      </c>
      <c r="E84" s="222">
        <v>0</v>
      </c>
      <c r="F84" s="179"/>
      <c r="H84" s="5"/>
      <c r="J84" s="5"/>
    </row>
    <row r="85" spans="1:10" ht="26.4" hidden="1" x14ac:dyDescent="0.25">
      <c r="A85" s="195" t="s">
        <v>363</v>
      </c>
      <c r="B85" s="50" t="s">
        <v>139</v>
      </c>
      <c r="C85" s="196" t="s">
        <v>365</v>
      </c>
      <c r="D85" s="222">
        <v>0</v>
      </c>
      <c r="E85" s="222">
        <v>0</v>
      </c>
      <c r="F85" s="179"/>
      <c r="H85" s="5"/>
      <c r="J85" s="5"/>
    </row>
    <row r="86" spans="1:10" ht="26.4" hidden="1" x14ac:dyDescent="0.25">
      <c r="A86" s="45" t="s">
        <v>163</v>
      </c>
      <c r="B86" s="50" t="s">
        <v>139</v>
      </c>
      <c r="C86" s="64" t="s">
        <v>162</v>
      </c>
      <c r="D86" s="130">
        <v>0</v>
      </c>
      <c r="E86" s="130">
        <v>0</v>
      </c>
      <c r="F86" s="19"/>
    </row>
    <row r="87" spans="1:10" ht="15.6" customHeight="1" x14ac:dyDescent="0.25">
      <c r="A87" s="266" t="s">
        <v>393</v>
      </c>
      <c r="B87" s="51"/>
      <c r="C87" s="21" t="s">
        <v>142</v>
      </c>
      <c r="D87" s="22">
        <f>D91+D147+D172+D190</f>
        <v>617058354.34000003</v>
      </c>
      <c r="E87" s="22">
        <f>E91+E147+E172+E190</f>
        <v>613403979.91999996</v>
      </c>
      <c r="F87" s="97">
        <f>E87/D87</f>
        <v>0.99407774905841961</v>
      </c>
    </row>
    <row r="88" spans="1:10" ht="18" customHeight="1" x14ac:dyDescent="0.25">
      <c r="A88" s="266"/>
      <c r="B88" s="51"/>
      <c r="C88" s="21" t="s">
        <v>138</v>
      </c>
      <c r="D88" s="22">
        <f>D92</f>
        <v>243588602.01999998</v>
      </c>
      <c r="E88" s="22">
        <f>E92</f>
        <v>242335993.45999995</v>
      </c>
      <c r="F88" s="97">
        <f t="shared" ref="F88:F90" si="3">E88/D88</f>
        <v>0.99485768812821063</v>
      </c>
    </row>
    <row r="89" spans="1:10" ht="17.399999999999999" customHeight="1" x14ac:dyDescent="0.25">
      <c r="A89" s="266"/>
      <c r="B89" s="51"/>
      <c r="C89" s="21" t="s">
        <v>139</v>
      </c>
      <c r="D89" s="22">
        <f>D93+D148+D191</f>
        <v>365678518.98000002</v>
      </c>
      <c r="E89" s="22">
        <f>E93+E148+E191</f>
        <v>363697752.49000001</v>
      </c>
      <c r="F89" s="97">
        <f t="shared" si="3"/>
        <v>0.99458331187862759</v>
      </c>
      <c r="H89" s="5"/>
    </row>
    <row r="90" spans="1:10" ht="18" customHeight="1" x14ac:dyDescent="0.25">
      <c r="A90" s="266"/>
      <c r="B90" s="51"/>
      <c r="C90" s="21" t="s">
        <v>137</v>
      </c>
      <c r="D90" s="22">
        <f>D94+D149+D173+D192</f>
        <v>7791233.3399999999</v>
      </c>
      <c r="E90" s="22">
        <f>E94+E149+E173+E192</f>
        <v>7370233.9699999997</v>
      </c>
      <c r="F90" s="97">
        <f t="shared" si="3"/>
        <v>0.94596499018472469</v>
      </c>
    </row>
    <row r="91" spans="1:10" ht="16.95" customHeight="1" x14ac:dyDescent="0.25">
      <c r="A91" s="265" t="s">
        <v>394</v>
      </c>
      <c r="B91" s="52"/>
      <c r="C91" s="52" t="s">
        <v>142</v>
      </c>
      <c r="D91" s="25">
        <f>SUM(D92:D94)</f>
        <v>609657958.71000004</v>
      </c>
      <c r="E91" s="25">
        <f>SUM(E92:E94)</f>
        <v>606449233.75999999</v>
      </c>
      <c r="F91" s="80">
        <f>E91/D91</f>
        <v>0.99473684398906315</v>
      </c>
    </row>
    <row r="92" spans="1:10" ht="16.2" customHeight="1" x14ac:dyDescent="0.25">
      <c r="A92" s="265"/>
      <c r="B92" s="52"/>
      <c r="C92" s="52" t="s">
        <v>138</v>
      </c>
      <c r="D92" s="25">
        <f>SUM(D106:D107,D124,D129,D109,D110,D111,D116,D135,D138,D139,D96,D103,D133)</f>
        <v>243588602.01999998</v>
      </c>
      <c r="E92" s="25">
        <f>SUM(E106:E107,E124,E129,E109,E110,E111,E116,E135,E138,E139,E96,E103,E133)</f>
        <v>242335993.45999995</v>
      </c>
      <c r="F92" s="80">
        <f>E92/D92</f>
        <v>0.99485768812821063</v>
      </c>
      <c r="H92" s="11"/>
    </row>
    <row r="93" spans="1:10" ht="16.2" customHeight="1" x14ac:dyDescent="0.25">
      <c r="A93" s="265"/>
      <c r="B93" s="52"/>
      <c r="C93" s="52" t="s">
        <v>139</v>
      </c>
      <c r="D93" s="25">
        <f>SUM(D117:D123,D125:D128,D130:D132,D108,D143,D115,D136,D97,D101,D102,D134,D137)</f>
        <v>359546300.98000002</v>
      </c>
      <c r="E93" s="25">
        <f>SUM(E117:E123,E125:E128,E130:E132,E108,E143,E115,E136,E97,E101,E102,E134,E137)</f>
        <v>357672184.59000003</v>
      </c>
      <c r="F93" s="80">
        <f>E93/D93</f>
        <v>0.99478755202072222</v>
      </c>
    </row>
    <row r="94" spans="1:10" ht="17.399999999999999" customHeight="1" x14ac:dyDescent="0.25">
      <c r="A94" s="265"/>
      <c r="B94" s="52"/>
      <c r="C94" s="52" t="s">
        <v>137</v>
      </c>
      <c r="D94" s="25">
        <f>D98+D99++D144+D146+D100+D141</f>
        <v>6523055.71</v>
      </c>
      <c r="E94" s="25">
        <f>E98+E99++E144+E146+E100+E141</f>
        <v>6441055.71</v>
      </c>
      <c r="F94" s="80">
        <f>E94/D94</f>
        <v>0.9874292044027323</v>
      </c>
    </row>
    <row r="95" spans="1:10" x14ac:dyDescent="0.25">
      <c r="A95" s="53" t="s">
        <v>144</v>
      </c>
      <c r="B95" s="54"/>
      <c r="C95" s="55" t="s">
        <v>145</v>
      </c>
      <c r="D95" s="56">
        <f>SUM(D96:D139)</f>
        <v>609354458.71000004</v>
      </c>
      <c r="E95" s="56">
        <f>SUM(E96:E139)</f>
        <v>606226733.76000011</v>
      </c>
      <c r="F95" s="73">
        <f>E95/D95</f>
        <v>0.99486715013684923</v>
      </c>
    </row>
    <row r="96" spans="1:10" ht="52.8" hidden="1" x14ac:dyDescent="0.25">
      <c r="A96" s="32" t="s">
        <v>383</v>
      </c>
      <c r="B96" s="36" t="s">
        <v>138</v>
      </c>
      <c r="C96" s="188" t="s">
        <v>384</v>
      </c>
      <c r="D96" s="184">
        <v>0</v>
      </c>
      <c r="E96" s="184">
        <v>0</v>
      </c>
      <c r="F96" s="179"/>
    </row>
    <row r="97" spans="1:8" ht="52.8" hidden="1" x14ac:dyDescent="0.25">
      <c r="A97" s="32" t="s">
        <v>383</v>
      </c>
      <c r="B97" s="36" t="s">
        <v>139</v>
      </c>
      <c r="C97" s="188" t="s">
        <v>384</v>
      </c>
      <c r="D97" s="184">
        <v>0</v>
      </c>
      <c r="E97" s="184">
        <v>0</v>
      </c>
      <c r="F97" s="179"/>
    </row>
    <row r="98" spans="1:8" x14ac:dyDescent="0.25">
      <c r="A98" s="32" t="s">
        <v>31</v>
      </c>
      <c r="B98" s="30" t="s">
        <v>137</v>
      </c>
      <c r="C98" s="103" t="s">
        <v>32</v>
      </c>
      <c r="D98" s="130">
        <v>5909055.71</v>
      </c>
      <c r="E98" s="130">
        <v>5909055.71</v>
      </c>
      <c r="F98" s="19"/>
    </row>
    <row r="99" spans="1:8" x14ac:dyDescent="0.25">
      <c r="A99" s="34" t="s">
        <v>33</v>
      </c>
      <c r="B99" s="57" t="s">
        <v>137</v>
      </c>
      <c r="C99" s="59" t="s">
        <v>34</v>
      </c>
      <c r="D99" s="125">
        <v>300000</v>
      </c>
      <c r="E99" s="125">
        <v>300000</v>
      </c>
      <c r="F99" s="19"/>
    </row>
    <row r="100" spans="1:8" x14ac:dyDescent="0.25">
      <c r="A100" s="45" t="s">
        <v>33</v>
      </c>
      <c r="B100" s="50" t="s">
        <v>137</v>
      </c>
      <c r="C100" s="59" t="s">
        <v>35</v>
      </c>
      <c r="D100" s="130">
        <v>10500</v>
      </c>
      <c r="E100" s="130">
        <v>9500</v>
      </c>
      <c r="F100" s="19"/>
    </row>
    <row r="101" spans="1:8" ht="52.8" x14ac:dyDescent="0.25">
      <c r="A101" s="195" t="s">
        <v>436</v>
      </c>
      <c r="B101" s="36" t="s">
        <v>139</v>
      </c>
      <c r="C101" s="213" t="s">
        <v>435</v>
      </c>
      <c r="D101" s="222">
        <v>205649</v>
      </c>
      <c r="E101" s="222">
        <v>167755.72</v>
      </c>
      <c r="F101" s="179"/>
    </row>
    <row r="102" spans="1:8" ht="52.8" x14ac:dyDescent="0.25">
      <c r="A102" s="195" t="s">
        <v>438</v>
      </c>
      <c r="B102" s="36" t="s">
        <v>139</v>
      </c>
      <c r="C102" s="213" t="s">
        <v>437</v>
      </c>
      <c r="D102" s="222">
        <v>3975908</v>
      </c>
      <c r="E102" s="222">
        <v>3973371.78</v>
      </c>
      <c r="F102" s="179"/>
    </row>
    <row r="103" spans="1:8" ht="52.8" x14ac:dyDescent="0.25">
      <c r="A103" s="195" t="s">
        <v>438</v>
      </c>
      <c r="B103" s="36" t="s">
        <v>138</v>
      </c>
      <c r="C103" s="213" t="s">
        <v>437</v>
      </c>
      <c r="D103" s="222">
        <v>9734120</v>
      </c>
      <c r="E103" s="222">
        <v>9727910.2200000007</v>
      </c>
      <c r="F103" s="179"/>
    </row>
    <row r="104" spans="1:8" hidden="1" x14ac:dyDescent="0.25">
      <c r="A104" s="45" t="s">
        <v>33</v>
      </c>
      <c r="B104" s="50" t="s">
        <v>137</v>
      </c>
      <c r="C104" s="59" t="s">
        <v>159</v>
      </c>
      <c r="D104" s="130">
        <v>0</v>
      </c>
      <c r="E104" s="130">
        <v>0</v>
      </c>
      <c r="F104" s="19"/>
    </row>
    <row r="105" spans="1:8" hidden="1" x14ac:dyDescent="0.25">
      <c r="A105" s="45" t="s">
        <v>33</v>
      </c>
      <c r="B105" s="50" t="s">
        <v>137</v>
      </c>
      <c r="C105" s="103" t="s">
        <v>36</v>
      </c>
      <c r="D105" s="130">
        <v>0</v>
      </c>
      <c r="E105" s="130">
        <v>0</v>
      </c>
      <c r="F105" s="19"/>
    </row>
    <row r="106" spans="1:8" ht="66" x14ac:dyDescent="0.25">
      <c r="A106" s="35" t="s">
        <v>37</v>
      </c>
      <c r="B106" s="36" t="s">
        <v>138</v>
      </c>
      <c r="C106" s="37" t="s">
        <v>287</v>
      </c>
      <c r="D106" s="130">
        <v>1292206</v>
      </c>
      <c r="E106" s="130">
        <v>1292205.43</v>
      </c>
      <c r="F106" s="19"/>
      <c r="H106" s="5"/>
    </row>
    <row r="107" spans="1:8" ht="66" x14ac:dyDescent="0.25">
      <c r="A107" s="35" t="s">
        <v>38</v>
      </c>
      <c r="B107" s="36" t="s">
        <v>138</v>
      </c>
      <c r="C107" s="37" t="s">
        <v>288</v>
      </c>
      <c r="D107" s="125">
        <v>2846714</v>
      </c>
      <c r="E107" s="125">
        <v>2846713.52</v>
      </c>
      <c r="F107" s="19"/>
    </row>
    <row r="108" spans="1:8" ht="39.6" hidden="1" x14ac:dyDescent="0.25">
      <c r="A108" s="35" t="s">
        <v>39</v>
      </c>
      <c r="B108" s="36" t="s">
        <v>139</v>
      </c>
      <c r="C108" s="37" t="s">
        <v>289</v>
      </c>
      <c r="D108" s="183"/>
      <c r="E108" s="183">
        <v>0</v>
      </c>
      <c r="F108" s="179"/>
    </row>
    <row r="109" spans="1:8" ht="39.6" x14ac:dyDescent="0.25">
      <c r="A109" s="35" t="s">
        <v>39</v>
      </c>
      <c r="B109" s="36" t="s">
        <v>138</v>
      </c>
      <c r="C109" s="37" t="s">
        <v>289</v>
      </c>
      <c r="D109" s="130">
        <v>32788800</v>
      </c>
      <c r="E109" s="130">
        <v>31655124.170000002</v>
      </c>
      <c r="F109" s="19"/>
    </row>
    <row r="110" spans="1:8" ht="79.2" x14ac:dyDescent="0.25">
      <c r="A110" s="35" t="s">
        <v>40</v>
      </c>
      <c r="B110" s="36" t="s">
        <v>138</v>
      </c>
      <c r="C110" s="37" t="s">
        <v>290</v>
      </c>
      <c r="D110" s="130">
        <v>35027</v>
      </c>
      <c r="E110" s="130">
        <v>35026.449999999997</v>
      </c>
      <c r="F110" s="19"/>
    </row>
    <row r="111" spans="1:8" ht="79.2" x14ac:dyDescent="0.25">
      <c r="A111" s="35" t="s">
        <v>292</v>
      </c>
      <c r="B111" s="36" t="s">
        <v>138</v>
      </c>
      <c r="C111" s="37" t="s">
        <v>291</v>
      </c>
      <c r="D111" s="130">
        <v>23333342</v>
      </c>
      <c r="E111" s="130">
        <v>23329649</v>
      </c>
      <c r="F111" s="19"/>
    </row>
    <row r="112" spans="1:8" ht="66" hidden="1" x14ac:dyDescent="0.25">
      <c r="A112" s="35" t="s">
        <v>294</v>
      </c>
      <c r="B112" s="36" t="s">
        <v>138</v>
      </c>
      <c r="C112" s="37" t="s">
        <v>293</v>
      </c>
      <c r="D112" s="130">
        <v>0</v>
      </c>
      <c r="E112" s="130">
        <v>0</v>
      </c>
      <c r="F112" s="19"/>
    </row>
    <row r="113" spans="1:10" ht="39.6" hidden="1" x14ac:dyDescent="0.25">
      <c r="A113" s="35" t="s">
        <v>208</v>
      </c>
      <c r="B113" s="36" t="s">
        <v>138</v>
      </c>
      <c r="C113" s="37" t="s">
        <v>207</v>
      </c>
      <c r="D113" s="130">
        <v>0</v>
      </c>
      <c r="E113" s="130">
        <v>0</v>
      </c>
      <c r="F113" s="19"/>
    </row>
    <row r="114" spans="1:10" ht="26.4" hidden="1" x14ac:dyDescent="0.25">
      <c r="A114" s="35" t="s">
        <v>210</v>
      </c>
      <c r="B114" s="36" t="s">
        <v>138</v>
      </c>
      <c r="C114" s="37" t="s">
        <v>209</v>
      </c>
      <c r="D114" s="130">
        <v>0</v>
      </c>
      <c r="E114" s="130">
        <v>0</v>
      </c>
      <c r="F114" s="19"/>
    </row>
    <row r="115" spans="1:10" ht="39.6" x14ac:dyDescent="0.25">
      <c r="A115" s="211" t="s">
        <v>366</v>
      </c>
      <c r="B115" s="36" t="s">
        <v>139</v>
      </c>
      <c r="C115" s="212" t="s">
        <v>367</v>
      </c>
      <c r="D115" s="254">
        <v>1774890</v>
      </c>
      <c r="E115" s="222">
        <v>1694735.1</v>
      </c>
      <c r="F115" s="179"/>
    </row>
    <row r="116" spans="1:10" ht="26.4" x14ac:dyDescent="0.25">
      <c r="A116" s="35" t="s">
        <v>219</v>
      </c>
      <c r="B116" s="36" t="s">
        <v>138</v>
      </c>
      <c r="C116" s="37" t="s">
        <v>308</v>
      </c>
      <c r="D116" s="130">
        <v>42812889</v>
      </c>
      <c r="E116" s="130">
        <v>42711517.909999996</v>
      </c>
      <c r="F116" s="19"/>
    </row>
    <row r="117" spans="1:10" ht="26.4" x14ac:dyDescent="0.25">
      <c r="A117" s="35" t="s">
        <v>41</v>
      </c>
      <c r="B117" s="36" t="s">
        <v>139</v>
      </c>
      <c r="C117" s="37" t="s">
        <v>295</v>
      </c>
      <c r="D117" s="130">
        <v>8593000</v>
      </c>
      <c r="E117" s="130">
        <v>8326542.79</v>
      </c>
      <c r="F117" s="19"/>
    </row>
    <row r="118" spans="1:10" ht="52.8" x14ac:dyDescent="0.25">
      <c r="A118" s="35" t="s">
        <v>42</v>
      </c>
      <c r="B118" s="36" t="s">
        <v>139</v>
      </c>
      <c r="C118" s="37" t="s">
        <v>296</v>
      </c>
      <c r="D118" s="130">
        <v>37300000</v>
      </c>
      <c r="E118" s="130">
        <v>37246523.030000001</v>
      </c>
      <c r="F118" s="19"/>
    </row>
    <row r="119" spans="1:10" ht="52.8" x14ac:dyDescent="0.25">
      <c r="A119" s="35" t="s">
        <v>43</v>
      </c>
      <c r="B119" s="36" t="s">
        <v>139</v>
      </c>
      <c r="C119" s="37" t="s">
        <v>297</v>
      </c>
      <c r="D119" s="130">
        <v>72066483</v>
      </c>
      <c r="E119" s="130">
        <v>70826676.689999998</v>
      </c>
      <c r="F119" s="19"/>
    </row>
    <row r="120" spans="1:10" x14ac:dyDescent="0.25">
      <c r="A120" s="35" t="s">
        <v>44</v>
      </c>
      <c r="B120" s="36" t="s">
        <v>139</v>
      </c>
      <c r="C120" s="37" t="s">
        <v>298</v>
      </c>
      <c r="D120" s="130">
        <v>17115000</v>
      </c>
      <c r="E120" s="130">
        <v>17099052.609999999</v>
      </c>
      <c r="F120" s="19"/>
    </row>
    <row r="121" spans="1:10" ht="39.6" x14ac:dyDescent="0.25">
      <c r="A121" s="35" t="s">
        <v>45</v>
      </c>
      <c r="B121" s="36" t="s">
        <v>139</v>
      </c>
      <c r="C121" s="37" t="s">
        <v>299</v>
      </c>
      <c r="D121" s="130">
        <v>19978787</v>
      </c>
      <c r="E121" s="130">
        <v>19978787</v>
      </c>
      <c r="F121" s="19"/>
    </row>
    <row r="122" spans="1:10" ht="39.6" x14ac:dyDescent="0.25">
      <c r="A122" s="35" t="s">
        <v>46</v>
      </c>
      <c r="B122" s="36" t="s">
        <v>139</v>
      </c>
      <c r="C122" s="37" t="s">
        <v>300</v>
      </c>
      <c r="D122" s="130">
        <v>26000000</v>
      </c>
      <c r="E122" s="130">
        <v>25858447.190000001</v>
      </c>
      <c r="F122" s="19"/>
    </row>
    <row r="123" spans="1:10" ht="52.8" x14ac:dyDescent="0.25">
      <c r="A123" s="35" t="s">
        <v>218</v>
      </c>
      <c r="B123" s="36" t="s">
        <v>139</v>
      </c>
      <c r="C123" s="37" t="s">
        <v>307</v>
      </c>
      <c r="D123" s="130">
        <v>13431040</v>
      </c>
      <c r="E123" s="130">
        <v>13431039.16</v>
      </c>
      <c r="F123" s="19"/>
    </row>
    <row r="124" spans="1:10" ht="52.8" x14ac:dyDescent="0.25">
      <c r="A124" s="35" t="s">
        <v>218</v>
      </c>
      <c r="B124" s="36" t="s">
        <v>138</v>
      </c>
      <c r="C124" s="37" t="s">
        <v>307</v>
      </c>
      <c r="D124" s="130">
        <v>32882889</v>
      </c>
      <c r="E124" s="130">
        <v>32882888.98</v>
      </c>
      <c r="F124" s="19"/>
    </row>
    <row r="125" spans="1:10" ht="66" x14ac:dyDescent="0.25">
      <c r="A125" s="35" t="s">
        <v>47</v>
      </c>
      <c r="B125" s="36" t="s">
        <v>139</v>
      </c>
      <c r="C125" s="37" t="s">
        <v>303</v>
      </c>
      <c r="D125" s="130">
        <v>113512745</v>
      </c>
      <c r="E125" s="130">
        <v>113512745</v>
      </c>
      <c r="F125" s="19"/>
    </row>
    <row r="126" spans="1:10" ht="26.4" x14ac:dyDescent="0.25">
      <c r="A126" s="35" t="s">
        <v>48</v>
      </c>
      <c r="B126" s="36" t="s">
        <v>139</v>
      </c>
      <c r="C126" s="37" t="s">
        <v>304</v>
      </c>
      <c r="D126" s="130">
        <v>3784231</v>
      </c>
      <c r="E126" s="130">
        <v>3784231</v>
      </c>
      <c r="F126" s="19"/>
    </row>
    <row r="127" spans="1:10" ht="39.6" x14ac:dyDescent="0.25">
      <c r="A127" s="35" t="s">
        <v>49</v>
      </c>
      <c r="B127" s="36" t="s">
        <v>139</v>
      </c>
      <c r="C127" s="37" t="s">
        <v>305</v>
      </c>
      <c r="D127" s="130">
        <v>8832</v>
      </c>
      <c r="E127" s="130">
        <v>5376</v>
      </c>
      <c r="F127" s="19"/>
    </row>
    <row r="128" spans="1:10" ht="39.6" x14ac:dyDescent="0.3">
      <c r="A128" s="58" t="s">
        <v>50</v>
      </c>
      <c r="B128" s="57" t="s">
        <v>139</v>
      </c>
      <c r="C128" s="59" t="s">
        <v>302</v>
      </c>
      <c r="D128" s="130">
        <v>1154935</v>
      </c>
      <c r="E128" s="130">
        <v>1135738.8</v>
      </c>
      <c r="F128" s="19"/>
      <c r="G128" s="12"/>
      <c r="H128" s="12"/>
      <c r="I128" s="12"/>
      <c r="J128" s="13"/>
    </row>
    <row r="129" spans="1:10" ht="39.6" x14ac:dyDescent="0.3">
      <c r="A129" s="58" t="s">
        <v>50</v>
      </c>
      <c r="B129" s="57" t="s">
        <v>138</v>
      </c>
      <c r="C129" s="59" t="s">
        <v>302</v>
      </c>
      <c r="D129" s="125">
        <v>460686</v>
      </c>
      <c r="E129" s="130">
        <v>453029.3</v>
      </c>
      <c r="F129" s="19"/>
      <c r="G129" s="12"/>
      <c r="H129" s="12"/>
      <c r="I129" s="12"/>
      <c r="J129" s="13"/>
    </row>
    <row r="130" spans="1:10" ht="66" x14ac:dyDescent="0.3">
      <c r="A130" s="58" t="s">
        <v>310</v>
      </c>
      <c r="B130" s="57" t="s">
        <v>139</v>
      </c>
      <c r="C130" s="59" t="s">
        <v>309</v>
      </c>
      <c r="D130" s="130">
        <v>656600</v>
      </c>
      <c r="E130" s="130">
        <v>643268.43000000005</v>
      </c>
      <c r="F130" s="19"/>
      <c r="G130" s="12"/>
      <c r="H130" s="12"/>
      <c r="I130" s="12"/>
      <c r="J130" s="13"/>
    </row>
    <row r="131" spans="1:10" ht="52.8" x14ac:dyDescent="0.3">
      <c r="A131" s="58" t="s">
        <v>160</v>
      </c>
      <c r="B131" s="57" t="s">
        <v>139</v>
      </c>
      <c r="C131" s="59" t="s">
        <v>301</v>
      </c>
      <c r="D131" s="130">
        <v>24954</v>
      </c>
      <c r="E131" s="130">
        <v>24648</v>
      </c>
      <c r="F131" s="19"/>
      <c r="G131" s="12"/>
      <c r="H131" s="12"/>
      <c r="I131" s="12"/>
      <c r="J131" s="13"/>
    </row>
    <row r="132" spans="1:10" ht="39.6" x14ac:dyDescent="0.3">
      <c r="A132" s="58" t="s">
        <v>229</v>
      </c>
      <c r="B132" s="57" t="s">
        <v>139</v>
      </c>
      <c r="C132" s="59" t="s">
        <v>306</v>
      </c>
      <c r="D132" s="130">
        <v>179360</v>
      </c>
      <c r="E132" s="130">
        <v>179360</v>
      </c>
      <c r="F132" s="19"/>
      <c r="G132" s="12"/>
      <c r="H132" s="12"/>
      <c r="I132" s="12"/>
      <c r="J132" s="13"/>
    </row>
    <row r="133" spans="1:10" ht="52.8" x14ac:dyDescent="0.3">
      <c r="A133" s="219" t="s">
        <v>383</v>
      </c>
      <c r="B133" s="50" t="s">
        <v>138</v>
      </c>
      <c r="C133" s="59" t="s">
        <v>384</v>
      </c>
      <c r="D133" s="222">
        <v>6342339</v>
      </c>
      <c r="E133" s="222">
        <v>6342338.8899999997</v>
      </c>
      <c r="F133" s="179"/>
      <c r="G133" s="12"/>
      <c r="H133" s="12"/>
      <c r="I133" s="12"/>
      <c r="J133" s="13"/>
    </row>
    <row r="134" spans="1:10" ht="52.8" x14ac:dyDescent="0.3">
      <c r="A134" s="219" t="s">
        <v>383</v>
      </c>
      <c r="B134" s="50" t="s">
        <v>139</v>
      </c>
      <c r="C134" s="59" t="s">
        <v>384</v>
      </c>
      <c r="D134" s="222">
        <v>2590533</v>
      </c>
      <c r="E134" s="222">
        <v>2590532.8199999998</v>
      </c>
      <c r="F134" s="179"/>
      <c r="G134" s="12"/>
      <c r="H134" s="12"/>
      <c r="I134" s="12"/>
      <c r="J134" s="13"/>
    </row>
    <row r="135" spans="1:10" ht="26.4" x14ac:dyDescent="0.3">
      <c r="A135" s="58" t="s">
        <v>349</v>
      </c>
      <c r="B135" s="57" t="s">
        <v>138</v>
      </c>
      <c r="C135" s="59" t="s">
        <v>350</v>
      </c>
      <c r="D135" s="130">
        <v>88165099.019999996</v>
      </c>
      <c r="E135" s="130">
        <v>88165099.019999996</v>
      </c>
      <c r="F135" s="19"/>
      <c r="G135" s="12"/>
      <c r="H135" s="12"/>
      <c r="I135" s="12"/>
      <c r="J135" s="13"/>
    </row>
    <row r="136" spans="1:10" ht="26.4" x14ac:dyDescent="0.3">
      <c r="A136" s="58" t="s">
        <v>349</v>
      </c>
      <c r="B136" s="215" t="s">
        <v>139</v>
      </c>
      <c r="C136" s="59" t="s">
        <v>350</v>
      </c>
      <c r="D136" s="222">
        <v>36011096.979999997</v>
      </c>
      <c r="E136" s="222">
        <v>36011096.759999998</v>
      </c>
      <c r="F136" s="179"/>
      <c r="G136" s="12"/>
      <c r="H136" s="12"/>
      <c r="I136" s="12"/>
      <c r="J136" s="13"/>
    </row>
    <row r="137" spans="1:10" ht="66" x14ac:dyDescent="0.3">
      <c r="A137" s="219" t="s">
        <v>470</v>
      </c>
      <c r="B137" s="57" t="s">
        <v>139</v>
      </c>
      <c r="C137" s="213" t="s">
        <v>469</v>
      </c>
      <c r="D137" s="222">
        <v>1182257</v>
      </c>
      <c r="E137" s="222">
        <v>1182256.71</v>
      </c>
      <c r="F137" s="179"/>
      <c r="G137" s="12"/>
      <c r="H137" s="12"/>
      <c r="I137" s="12"/>
      <c r="J137" s="13"/>
    </row>
    <row r="138" spans="1:10" ht="66" x14ac:dyDescent="0.3">
      <c r="A138" s="219" t="s">
        <v>470</v>
      </c>
      <c r="B138" s="57" t="s">
        <v>138</v>
      </c>
      <c r="C138" s="213" t="s">
        <v>469</v>
      </c>
      <c r="D138" s="222">
        <v>2894491</v>
      </c>
      <c r="E138" s="222">
        <v>2894490.57</v>
      </c>
      <c r="F138" s="179"/>
      <c r="G138" s="12"/>
      <c r="H138" s="12"/>
      <c r="I138" s="12"/>
      <c r="J138" s="13"/>
    </row>
    <row r="139" spans="1:10" ht="52.8" hidden="1" x14ac:dyDescent="0.3">
      <c r="A139" s="219" t="s">
        <v>378</v>
      </c>
      <c r="B139" s="57" t="s">
        <v>138</v>
      </c>
      <c r="C139" s="213" t="s">
        <v>379</v>
      </c>
      <c r="D139" s="222">
        <v>0</v>
      </c>
      <c r="E139" s="222">
        <v>0</v>
      </c>
      <c r="F139" s="179"/>
      <c r="G139" s="12"/>
      <c r="H139" s="12"/>
      <c r="I139" s="12"/>
      <c r="J139" s="13"/>
    </row>
    <row r="140" spans="1:10" ht="17.399999999999999" x14ac:dyDescent="0.3">
      <c r="A140" s="71" t="s">
        <v>146</v>
      </c>
      <c r="B140" s="72"/>
      <c r="C140" s="55" t="s">
        <v>147</v>
      </c>
      <c r="D140" s="56">
        <f>D141</f>
        <v>86500</v>
      </c>
      <c r="E140" s="56">
        <f>E141</f>
        <v>84500</v>
      </c>
      <c r="F140" s="73">
        <f>E140/D140</f>
        <v>0.97687861271676302</v>
      </c>
      <c r="G140" s="12"/>
      <c r="H140" s="12"/>
      <c r="I140" s="12"/>
      <c r="J140" s="13"/>
    </row>
    <row r="141" spans="1:10" ht="17.399999999999999" x14ac:dyDescent="0.3">
      <c r="A141" s="219" t="s">
        <v>33</v>
      </c>
      <c r="B141" s="50" t="s">
        <v>137</v>
      </c>
      <c r="C141" s="59" t="s">
        <v>35</v>
      </c>
      <c r="D141" s="222">
        <v>86500</v>
      </c>
      <c r="E141" s="222">
        <v>84500</v>
      </c>
      <c r="F141" s="179"/>
      <c r="G141" s="12"/>
      <c r="H141" s="12"/>
      <c r="I141" s="12"/>
      <c r="J141" s="13"/>
    </row>
    <row r="142" spans="1:10" x14ac:dyDescent="0.25">
      <c r="A142" s="165" t="s">
        <v>140</v>
      </c>
      <c r="B142" s="166"/>
      <c r="C142" s="55" t="s">
        <v>141</v>
      </c>
      <c r="D142" s="56">
        <f>D144+D143</f>
        <v>211000</v>
      </c>
      <c r="E142" s="56">
        <f>E144+E143</f>
        <v>132000</v>
      </c>
      <c r="F142" s="73">
        <f>E142/D142</f>
        <v>0.62559241706161139</v>
      </c>
    </row>
    <row r="143" spans="1:10" ht="52.8" hidden="1" x14ac:dyDescent="0.25">
      <c r="A143" s="189" t="s">
        <v>16</v>
      </c>
      <c r="B143" s="190" t="s">
        <v>139</v>
      </c>
      <c r="C143" s="188" t="s">
        <v>348</v>
      </c>
      <c r="D143" s="184">
        <v>0</v>
      </c>
      <c r="E143" s="184">
        <v>0</v>
      </c>
      <c r="F143" s="178"/>
    </row>
    <row r="144" spans="1:10" x14ac:dyDescent="0.25">
      <c r="A144" s="60" t="s">
        <v>33</v>
      </c>
      <c r="B144" s="50" t="s">
        <v>137</v>
      </c>
      <c r="C144" s="59" t="s">
        <v>35</v>
      </c>
      <c r="D144" s="106">
        <v>211000</v>
      </c>
      <c r="E144" s="130">
        <v>132000</v>
      </c>
      <c r="F144" s="19"/>
    </row>
    <row r="145" spans="1:9" x14ac:dyDescent="0.25">
      <c r="A145" s="69" t="s">
        <v>143</v>
      </c>
      <c r="B145" s="176"/>
      <c r="C145" s="104">
        <v>242</v>
      </c>
      <c r="D145" s="56">
        <f>D146</f>
        <v>6000</v>
      </c>
      <c r="E145" s="56">
        <f>E146</f>
        <v>6000</v>
      </c>
      <c r="F145" s="73">
        <f>E145/D145</f>
        <v>1</v>
      </c>
    </row>
    <row r="146" spans="1:9" x14ac:dyDescent="0.25">
      <c r="A146" s="60" t="s">
        <v>33</v>
      </c>
      <c r="B146" s="50" t="s">
        <v>137</v>
      </c>
      <c r="C146" s="59" t="s">
        <v>35</v>
      </c>
      <c r="D146" s="106">
        <v>6000</v>
      </c>
      <c r="E146" s="130">
        <v>6000</v>
      </c>
      <c r="F146" s="19">
        <v>0</v>
      </c>
    </row>
    <row r="147" spans="1:9" x14ac:dyDescent="0.25">
      <c r="A147" s="265" t="s">
        <v>395</v>
      </c>
      <c r="B147" s="62"/>
      <c r="C147" s="48" t="s">
        <v>142</v>
      </c>
      <c r="D147" s="25">
        <f>SUM(D148:D149)</f>
        <v>6619578.8799999999</v>
      </c>
      <c r="E147" s="25">
        <f>SUM(E148:E149)</f>
        <v>6471829.9000000004</v>
      </c>
      <c r="F147" s="80">
        <f>E147/D147</f>
        <v>0.97768000311222225</v>
      </c>
    </row>
    <row r="148" spans="1:9" ht="16.95" customHeight="1" x14ac:dyDescent="0.25">
      <c r="A148" s="265"/>
      <c r="B148" s="62"/>
      <c r="C148" s="48" t="s">
        <v>139</v>
      </c>
      <c r="D148" s="25">
        <f>SUM(D156:D161,D169,D171,D163,D164)</f>
        <v>5887362</v>
      </c>
      <c r="E148" s="25">
        <f>SUM(E156:E161,E169,E171,E163,E164)</f>
        <v>5780711.9000000004</v>
      </c>
      <c r="F148" s="80">
        <f t="shared" ref="F148:F149" si="4">E148/D148</f>
        <v>0.98188490872482448</v>
      </c>
    </row>
    <row r="149" spans="1:9" ht="16.95" customHeight="1" x14ac:dyDescent="0.25">
      <c r="A149" s="265"/>
      <c r="B149" s="62"/>
      <c r="C149" s="48" t="s">
        <v>137</v>
      </c>
      <c r="D149" s="25">
        <f>SUM(D151:D155,D166:D168,D162)</f>
        <v>732216.88000000012</v>
      </c>
      <c r="E149" s="25">
        <f>SUM(E151:E155,E166:E168,E162)</f>
        <v>691118</v>
      </c>
      <c r="F149" s="80">
        <f t="shared" si="4"/>
        <v>0.94387061931705252</v>
      </c>
    </row>
    <row r="150" spans="1:9" ht="12.6" customHeight="1" x14ac:dyDescent="0.25">
      <c r="A150" s="26" t="s">
        <v>140</v>
      </c>
      <c r="B150" s="27"/>
      <c r="C150" s="28" t="s">
        <v>141</v>
      </c>
      <c r="D150" s="56">
        <f>SUM(D151:D164)</f>
        <v>3876509.86</v>
      </c>
      <c r="E150" s="56">
        <f>SUM(E151:E164)</f>
        <v>3728760.88</v>
      </c>
      <c r="F150" s="73">
        <f>E150/D150</f>
        <v>0.96188608172403822</v>
      </c>
    </row>
    <row r="151" spans="1:9" ht="26.4" hidden="1" x14ac:dyDescent="0.25">
      <c r="A151" s="45" t="s">
        <v>51</v>
      </c>
      <c r="B151" s="50" t="s">
        <v>137</v>
      </c>
      <c r="C151" s="59" t="s">
        <v>52</v>
      </c>
      <c r="D151" s="130"/>
      <c r="E151" s="130">
        <v>0</v>
      </c>
      <c r="F151" s="19"/>
    </row>
    <row r="152" spans="1:9" ht="27" customHeight="1" x14ac:dyDescent="0.25">
      <c r="A152" s="45" t="s">
        <v>51</v>
      </c>
      <c r="B152" s="50" t="s">
        <v>137</v>
      </c>
      <c r="C152" s="59" t="s">
        <v>156</v>
      </c>
      <c r="D152" s="130">
        <v>145600</v>
      </c>
      <c r="E152" s="130">
        <v>115049.60000000001</v>
      </c>
      <c r="F152" s="19"/>
    </row>
    <row r="153" spans="1:9" ht="39.6" customHeight="1" x14ac:dyDescent="0.25">
      <c r="A153" s="45" t="s">
        <v>161</v>
      </c>
      <c r="B153" s="50" t="s">
        <v>137</v>
      </c>
      <c r="C153" s="59" t="s">
        <v>335</v>
      </c>
      <c r="D153" s="130">
        <f>86850+707.4</f>
        <v>87557.4</v>
      </c>
      <c r="E153" s="130">
        <f>76302+707.4</f>
        <v>77009.399999999994</v>
      </c>
      <c r="F153" s="19"/>
      <c r="G153" s="12"/>
      <c r="H153" s="12"/>
      <c r="I153" s="12"/>
    </row>
    <row r="154" spans="1:9" ht="52.8" x14ac:dyDescent="0.25">
      <c r="A154" s="45" t="s">
        <v>157</v>
      </c>
      <c r="B154" s="50" t="s">
        <v>137</v>
      </c>
      <c r="C154" s="59" t="s">
        <v>315</v>
      </c>
      <c r="D154" s="130">
        <v>430730</v>
      </c>
      <c r="E154" s="130">
        <v>430730</v>
      </c>
      <c r="F154" s="19"/>
    </row>
    <row r="155" spans="1:9" ht="39.6" hidden="1" x14ac:dyDescent="0.25">
      <c r="A155" s="29" t="s">
        <v>250</v>
      </c>
      <c r="B155" s="47" t="s">
        <v>137</v>
      </c>
      <c r="C155" s="37" t="s">
        <v>249</v>
      </c>
      <c r="D155" s="130"/>
      <c r="E155" s="130"/>
      <c r="F155" s="19"/>
    </row>
    <row r="156" spans="1:9" ht="39.6" hidden="1" x14ac:dyDescent="0.25">
      <c r="A156" s="29" t="s">
        <v>197</v>
      </c>
      <c r="B156" s="47" t="s">
        <v>139</v>
      </c>
      <c r="C156" s="37" t="s">
        <v>198</v>
      </c>
      <c r="D156" s="130"/>
      <c r="E156" s="130"/>
      <c r="F156" s="19"/>
    </row>
    <row r="157" spans="1:9" ht="39.6" x14ac:dyDescent="0.25">
      <c r="A157" s="35" t="s">
        <v>53</v>
      </c>
      <c r="B157" s="36" t="s">
        <v>139</v>
      </c>
      <c r="C157" s="37" t="s">
        <v>335</v>
      </c>
      <c r="D157" s="130">
        <v>781488</v>
      </c>
      <c r="E157" s="130">
        <v>684774</v>
      </c>
      <c r="F157" s="19"/>
    </row>
    <row r="158" spans="1:9" ht="52.8" x14ac:dyDescent="0.25">
      <c r="A158" s="35" t="s">
        <v>314</v>
      </c>
      <c r="B158" s="36" t="s">
        <v>139</v>
      </c>
      <c r="C158" s="37" t="s">
        <v>315</v>
      </c>
      <c r="D158" s="130">
        <v>1162423</v>
      </c>
      <c r="E158" s="130">
        <v>1162423</v>
      </c>
      <c r="F158" s="19"/>
    </row>
    <row r="159" spans="1:9" ht="52.8" x14ac:dyDescent="0.25">
      <c r="A159" s="35" t="s">
        <v>54</v>
      </c>
      <c r="B159" s="36" t="s">
        <v>139</v>
      </c>
      <c r="C159" s="37" t="s">
        <v>311</v>
      </c>
      <c r="D159" s="130">
        <v>650952</v>
      </c>
      <c r="E159" s="130">
        <v>641016</v>
      </c>
      <c r="F159" s="19"/>
    </row>
    <row r="160" spans="1:9" ht="39" customHeight="1" x14ac:dyDescent="0.25">
      <c r="A160" s="35" t="s">
        <v>55</v>
      </c>
      <c r="B160" s="36" t="s">
        <v>139</v>
      </c>
      <c r="C160" s="37" t="s">
        <v>312</v>
      </c>
      <c r="D160" s="130">
        <v>182248</v>
      </c>
      <c r="E160" s="130">
        <v>182248</v>
      </c>
      <c r="F160" s="19"/>
    </row>
    <row r="161" spans="1:6" ht="26.4" x14ac:dyDescent="0.25">
      <c r="A161" s="32" t="s">
        <v>56</v>
      </c>
      <c r="B161" s="30" t="s">
        <v>139</v>
      </c>
      <c r="C161" s="103" t="s">
        <v>313</v>
      </c>
      <c r="D161" s="130">
        <v>4000</v>
      </c>
      <c r="E161" s="130">
        <v>4000</v>
      </c>
      <c r="F161" s="19"/>
    </row>
    <row r="162" spans="1:6" ht="26.4" x14ac:dyDescent="0.25">
      <c r="A162" s="216" t="s">
        <v>370</v>
      </c>
      <c r="B162" s="217" t="s">
        <v>137</v>
      </c>
      <c r="C162" s="188" t="s">
        <v>371</v>
      </c>
      <c r="D162" s="222">
        <v>31787.040000000001</v>
      </c>
      <c r="E162" s="222">
        <v>31786.560000000001</v>
      </c>
      <c r="F162" s="179"/>
    </row>
    <row r="163" spans="1:6" ht="26.4" x14ac:dyDescent="0.25">
      <c r="A163" s="216" t="s">
        <v>370</v>
      </c>
      <c r="B163" s="217" t="s">
        <v>139</v>
      </c>
      <c r="C163" s="188" t="s">
        <v>371</v>
      </c>
      <c r="D163" s="222">
        <v>399724.42</v>
      </c>
      <c r="E163" s="222">
        <v>399724.32</v>
      </c>
      <c r="F163" s="179"/>
    </row>
    <row r="164" spans="1:6" ht="66" hidden="1" x14ac:dyDescent="0.25">
      <c r="A164" s="216" t="s">
        <v>380</v>
      </c>
      <c r="B164" s="217" t="s">
        <v>139</v>
      </c>
      <c r="C164" s="188" t="s">
        <v>381</v>
      </c>
      <c r="D164" s="222">
        <v>0</v>
      </c>
      <c r="E164" s="222">
        <v>0</v>
      </c>
      <c r="F164" s="179"/>
    </row>
    <row r="165" spans="1:6" x14ac:dyDescent="0.25">
      <c r="A165" s="69" t="s">
        <v>143</v>
      </c>
      <c r="B165" s="176"/>
      <c r="C165" s="104">
        <v>242</v>
      </c>
      <c r="D165" s="129">
        <f>SUM(D166:D169)</f>
        <v>269715.02</v>
      </c>
      <c r="E165" s="129">
        <f>SUM(E166:E169)</f>
        <v>269715.02</v>
      </c>
      <c r="F165" s="73">
        <f>E165/D165</f>
        <v>1</v>
      </c>
    </row>
    <row r="166" spans="1:6" ht="26.4" hidden="1" x14ac:dyDescent="0.25">
      <c r="A166" s="45" t="s">
        <v>51</v>
      </c>
      <c r="B166" s="50" t="s">
        <v>137</v>
      </c>
      <c r="C166" s="59" t="s">
        <v>52</v>
      </c>
      <c r="D166" s="130">
        <v>0</v>
      </c>
      <c r="E166" s="130">
        <v>0</v>
      </c>
      <c r="F166" s="19"/>
    </row>
    <row r="167" spans="1:6" ht="39.6" hidden="1" x14ac:dyDescent="0.25">
      <c r="A167" s="45" t="s">
        <v>161</v>
      </c>
      <c r="B167" s="50" t="s">
        <v>137</v>
      </c>
      <c r="C167" s="59" t="s">
        <v>276</v>
      </c>
      <c r="D167" s="130">
        <v>0</v>
      </c>
      <c r="E167" s="130">
        <v>0</v>
      </c>
      <c r="F167" s="19"/>
    </row>
    <row r="168" spans="1:6" ht="26.4" x14ac:dyDescent="0.25">
      <c r="A168" s="216" t="s">
        <v>370</v>
      </c>
      <c r="B168" s="47" t="s">
        <v>137</v>
      </c>
      <c r="C168" s="188" t="s">
        <v>371</v>
      </c>
      <c r="D168" s="130">
        <v>36542.44</v>
      </c>
      <c r="E168" s="130">
        <v>36542.44</v>
      </c>
      <c r="F168" s="19"/>
    </row>
    <row r="169" spans="1:6" ht="26.4" x14ac:dyDescent="0.25">
      <c r="A169" s="216" t="s">
        <v>370</v>
      </c>
      <c r="B169" s="47" t="s">
        <v>139</v>
      </c>
      <c r="C169" s="188" t="s">
        <v>371</v>
      </c>
      <c r="D169" s="130">
        <v>233172.58</v>
      </c>
      <c r="E169" s="130">
        <v>233172.58</v>
      </c>
      <c r="F169" s="19"/>
    </row>
    <row r="170" spans="1:6" x14ac:dyDescent="0.25">
      <c r="A170" s="71" t="s">
        <v>146</v>
      </c>
      <c r="B170" s="72"/>
      <c r="C170" s="55" t="s">
        <v>147</v>
      </c>
      <c r="D170" s="191">
        <f>D171</f>
        <v>2473354</v>
      </c>
      <c r="E170" s="191">
        <f>E171</f>
        <v>2473354</v>
      </c>
      <c r="F170" s="179"/>
    </row>
    <row r="171" spans="1:6" ht="52.8" x14ac:dyDescent="0.25">
      <c r="A171" s="35" t="s">
        <v>54</v>
      </c>
      <c r="B171" s="36" t="s">
        <v>139</v>
      </c>
      <c r="C171" s="37" t="s">
        <v>311</v>
      </c>
      <c r="D171" s="222">
        <v>2473354</v>
      </c>
      <c r="E171" s="222">
        <v>2473354</v>
      </c>
      <c r="F171" s="179"/>
    </row>
    <row r="172" spans="1:6" x14ac:dyDescent="0.25">
      <c r="A172" s="294" t="s">
        <v>264</v>
      </c>
      <c r="B172" s="63"/>
      <c r="C172" s="63" t="s">
        <v>142</v>
      </c>
      <c r="D172" s="56">
        <f>D173</f>
        <v>28867</v>
      </c>
      <c r="E172" s="56">
        <f>E173</f>
        <v>28867</v>
      </c>
      <c r="F172" s="80">
        <f>E172/D172</f>
        <v>1</v>
      </c>
    </row>
    <row r="173" spans="1:6" x14ac:dyDescent="0.25">
      <c r="A173" s="294"/>
      <c r="B173" s="63"/>
      <c r="C173" s="63" t="s">
        <v>137</v>
      </c>
      <c r="D173" s="56">
        <f>SUM(D175:D177,D179,D180,D181,D182,D184,D188,D189,D187,D186)</f>
        <v>28867</v>
      </c>
      <c r="E173" s="56">
        <f>SUM(E175:E177,E179,E180,E181,E182,E184,E188,E189,E187,E186)</f>
        <v>28867</v>
      </c>
      <c r="F173" s="80">
        <f>E173/D173</f>
        <v>1</v>
      </c>
    </row>
    <row r="174" spans="1:6" hidden="1" x14ac:dyDescent="0.25">
      <c r="A174" s="26" t="s">
        <v>140</v>
      </c>
      <c r="B174" s="27"/>
      <c r="C174" s="28" t="s">
        <v>141</v>
      </c>
      <c r="D174" s="56">
        <f>SUM(D175:D177)</f>
        <v>0</v>
      </c>
      <c r="E174" s="56">
        <f>SUM(E175:E177)</f>
        <v>0</v>
      </c>
      <c r="F174" s="73" t="e">
        <f>E174/D174</f>
        <v>#DIV/0!</v>
      </c>
    </row>
    <row r="175" spans="1:6" ht="39.6" hidden="1" x14ac:dyDescent="0.25">
      <c r="A175" s="121" t="s">
        <v>57</v>
      </c>
      <c r="B175" s="50" t="s">
        <v>137</v>
      </c>
      <c r="C175" s="64" t="s">
        <v>58</v>
      </c>
      <c r="D175" s="122" t="s">
        <v>270</v>
      </c>
      <c r="E175" s="122">
        <v>0</v>
      </c>
      <c r="F175" s="73"/>
    </row>
    <row r="176" spans="1:6" ht="39.6" hidden="1" x14ac:dyDescent="0.25">
      <c r="A176" s="45" t="s">
        <v>57</v>
      </c>
      <c r="B176" s="50" t="s">
        <v>137</v>
      </c>
      <c r="C176" s="64" t="s">
        <v>59</v>
      </c>
      <c r="D176" s="106">
        <v>0</v>
      </c>
      <c r="E176" s="130">
        <v>0</v>
      </c>
      <c r="F176" s="19"/>
    </row>
    <row r="177" spans="1:6" ht="39.6" hidden="1" x14ac:dyDescent="0.25">
      <c r="A177" s="45" t="s">
        <v>57</v>
      </c>
      <c r="B177" s="50" t="s">
        <v>137</v>
      </c>
      <c r="C177" s="64" t="s">
        <v>165</v>
      </c>
      <c r="D177" s="106">
        <v>0</v>
      </c>
      <c r="E177" s="130">
        <v>0</v>
      </c>
      <c r="F177" s="19"/>
    </row>
    <row r="178" spans="1:6" hidden="1" x14ac:dyDescent="0.25">
      <c r="A178" s="65" t="s">
        <v>144</v>
      </c>
      <c r="B178" s="66"/>
      <c r="C178" s="67">
        <v>206</v>
      </c>
      <c r="D178" s="56">
        <f>D179+D180+D181+D182</f>
        <v>0</v>
      </c>
      <c r="E178" s="56">
        <f>E179+E180+E181+E182</f>
        <v>0</v>
      </c>
      <c r="F178" s="73" t="e">
        <f>E178/D178</f>
        <v>#DIV/0!</v>
      </c>
    </row>
    <row r="179" spans="1:6" ht="39.6" hidden="1" x14ac:dyDescent="0.25">
      <c r="A179" s="45" t="s">
        <v>57</v>
      </c>
      <c r="B179" s="50" t="s">
        <v>137</v>
      </c>
      <c r="C179" s="64" t="s">
        <v>58</v>
      </c>
      <c r="D179" s="130">
        <v>0</v>
      </c>
      <c r="E179" s="130">
        <v>0</v>
      </c>
      <c r="F179" s="19"/>
    </row>
    <row r="180" spans="1:6" ht="39.6" hidden="1" x14ac:dyDescent="0.25">
      <c r="A180" s="45" t="s">
        <v>57</v>
      </c>
      <c r="B180" s="50" t="s">
        <v>137</v>
      </c>
      <c r="C180" s="64" t="s">
        <v>177</v>
      </c>
      <c r="D180" s="130">
        <v>0</v>
      </c>
      <c r="E180" s="130">
        <v>0</v>
      </c>
      <c r="F180" s="19"/>
    </row>
    <row r="181" spans="1:6" ht="39.6" hidden="1" x14ac:dyDescent="0.25">
      <c r="A181" s="45" t="s">
        <v>57</v>
      </c>
      <c r="B181" s="50" t="s">
        <v>137</v>
      </c>
      <c r="C181" s="64" t="s">
        <v>59</v>
      </c>
      <c r="D181" s="130">
        <v>0</v>
      </c>
      <c r="E181" s="130">
        <v>0</v>
      </c>
      <c r="F181" s="19"/>
    </row>
    <row r="182" spans="1:6" ht="39.6" hidden="1" x14ac:dyDescent="0.25">
      <c r="A182" s="45" t="s">
        <v>57</v>
      </c>
      <c r="B182" s="50" t="s">
        <v>137</v>
      </c>
      <c r="C182" s="64" t="s">
        <v>165</v>
      </c>
      <c r="D182" s="130">
        <v>0</v>
      </c>
      <c r="E182" s="130">
        <v>0</v>
      </c>
      <c r="F182" s="19"/>
    </row>
    <row r="183" spans="1:6" hidden="1" x14ac:dyDescent="0.25">
      <c r="A183" s="71" t="s">
        <v>146</v>
      </c>
      <c r="B183" s="72"/>
      <c r="C183" s="55" t="s">
        <v>147</v>
      </c>
      <c r="D183" s="129">
        <f>D184</f>
        <v>0</v>
      </c>
      <c r="E183" s="129">
        <f>E184</f>
        <v>0</v>
      </c>
      <c r="F183" s="73" t="e">
        <f>E183/D183</f>
        <v>#DIV/0!</v>
      </c>
    </row>
    <row r="184" spans="1:6" ht="39.6" hidden="1" x14ac:dyDescent="0.25">
      <c r="A184" s="45" t="s">
        <v>57</v>
      </c>
      <c r="B184" s="50" t="s">
        <v>137</v>
      </c>
      <c r="C184" s="64" t="s">
        <v>58</v>
      </c>
      <c r="D184" s="130">
        <v>0</v>
      </c>
      <c r="E184" s="130">
        <v>0</v>
      </c>
      <c r="F184" s="19"/>
    </row>
    <row r="185" spans="1:6" x14ac:dyDescent="0.25">
      <c r="A185" s="39" t="s">
        <v>143</v>
      </c>
      <c r="B185" s="40"/>
      <c r="C185" s="41">
        <v>242</v>
      </c>
      <c r="D185" s="129">
        <f>D188+D189+D187+D186</f>
        <v>28867</v>
      </c>
      <c r="E185" s="129">
        <f>E188+E189+E187+E186</f>
        <v>28867</v>
      </c>
      <c r="F185" s="73">
        <f>E185/D185</f>
        <v>1</v>
      </c>
    </row>
    <row r="186" spans="1:6" ht="39.6" x14ac:dyDescent="0.25">
      <c r="A186" s="185" t="s">
        <v>57</v>
      </c>
      <c r="B186" s="50" t="s">
        <v>137</v>
      </c>
      <c r="C186" s="199" t="s">
        <v>165</v>
      </c>
      <c r="D186" s="222">
        <v>23867</v>
      </c>
      <c r="E186" s="222">
        <v>23867</v>
      </c>
      <c r="F186" s="178"/>
    </row>
    <row r="187" spans="1:6" ht="39.6" x14ac:dyDescent="0.25">
      <c r="A187" s="185" t="s">
        <v>57</v>
      </c>
      <c r="B187" s="50" t="s">
        <v>137</v>
      </c>
      <c r="C187" s="199" t="s">
        <v>59</v>
      </c>
      <c r="D187" s="222">
        <v>5000</v>
      </c>
      <c r="E187" s="222">
        <v>5000</v>
      </c>
      <c r="F187" s="178"/>
    </row>
    <row r="188" spans="1:6" ht="39.6" hidden="1" x14ac:dyDescent="0.25">
      <c r="A188" s="167" t="s">
        <v>57</v>
      </c>
      <c r="B188" s="50" t="s">
        <v>137</v>
      </c>
      <c r="C188" s="64" t="s">
        <v>58</v>
      </c>
      <c r="D188" s="130">
        <v>0</v>
      </c>
      <c r="E188" s="130">
        <v>0</v>
      </c>
      <c r="F188" s="73"/>
    </row>
    <row r="189" spans="1:6" ht="39.6" hidden="1" x14ac:dyDescent="0.25">
      <c r="A189" s="45" t="s">
        <v>57</v>
      </c>
      <c r="B189" s="50" t="s">
        <v>137</v>
      </c>
      <c r="C189" s="64" t="s">
        <v>177</v>
      </c>
      <c r="D189" s="130">
        <v>0</v>
      </c>
      <c r="E189" s="130">
        <v>0</v>
      </c>
      <c r="F189" s="19"/>
    </row>
    <row r="190" spans="1:6" ht="20.399999999999999" customHeight="1" x14ac:dyDescent="0.25">
      <c r="A190" s="293" t="s">
        <v>396</v>
      </c>
      <c r="B190" s="68"/>
      <c r="C190" s="48" t="s">
        <v>142</v>
      </c>
      <c r="D190" s="25">
        <f>D192+D191</f>
        <v>751949.75</v>
      </c>
      <c r="E190" s="25">
        <f>E192+E191</f>
        <v>454049.26</v>
      </c>
      <c r="F190" s="80">
        <f>E190/D190</f>
        <v>0.6038292585375552</v>
      </c>
    </row>
    <row r="191" spans="1:6" ht="20.399999999999999" customHeight="1" x14ac:dyDescent="0.25">
      <c r="A191" s="293"/>
      <c r="B191" s="68"/>
      <c r="C191" s="48" t="s">
        <v>139</v>
      </c>
      <c r="D191" s="25">
        <f>D195</f>
        <v>244856</v>
      </c>
      <c r="E191" s="25">
        <f>E195</f>
        <v>244856</v>
      </c>
      <c r="F191" s="80"/>
    </row>
    <row r="192" spans="1:6" ht="20.399999999999999" customHeight="1" x14ac:dyDescent="0.25">
      <c r="A192" s="293"/>
      <c r="B192" s="68"/>
      <c r="C192" s="48" t="s">
        <v>137</v>
      </c>
      <c r="D192" s="25">
        <f>D194+D197</f>
        <v>507093.75</v>
      </c>
      <c r="E192" s="25">
        <f>E194+E197</f>
        <v>209193.26</v>
      </c>
      <c r="F192" s="80">
        <f>E192/D192</f>
        <v>0.41253369815739199</v>
      </c>
    </row>
    <row r="193" spans="1:9" x14ac:dyDescent="0.25">
      <c r="A193" s="69" t="s">
        <v>144</v>
      </c>
      <c r="B193" s="70"/>
      <c r="C193" s="55" t="s">
        <v>145</v>
      </c>
      <c r="D193" s="56">
        <f>SUM(D194:D195)</f>
        <v>444856</v>
      </c>
      <c r="E193" s="56">
        <f>SUM(E194:E195)</f>
        <v>444856</v>
      </c>
      <c r="F193" s="73">
        <f>E193/D193</f>
        <v>1</v>
      </c>
    </row>
    <row r="194" spans="1:9" x14ac:dyDescent="0.25">
      <c r="A194" s="45" t="s">
        <v>136</v>
      </c>
      <c r="B194" s="50" t="s">
        <v>137</v>
      </c>
      <c r="C194" s="64" t="s">
        <v>60</v>
      </c>
      <c r="D194" s="130">
        <v>200000</v>
      </c>
      <c r="E194" s="130">
        <v>200000</v>
      </c>
      <c r="F194" s="19">
        <v>0</v>
      </c>
    </row>
    <row r="195" spans="1:9" ht="26.4" x14ac:dyDescent="0.25">
      <c r="A195" s="119" t="s">
        <v>168</v>
      </c>
      <c r="B195" s="50" t="s">
        <v>139</v>
      </c>
      <c r="C195" s="64" t="s">
        <v>336</v>
      </c>
      <c r="D195" s="130">
        <v>244856</v>
      </c>
      <c r="E195" s="130">
        <v>244856</v>
      </c>
      <c r="F195" s="19">
        <v>0</v>
      </c>
    </row>
    <row r="196" spans="1:9" x14ac:dyDescent="0.25">
      <c r="A196" s="71" t="s">
        <v>146</v>
      </c>
      <c r="B196" s="72"/>
      <c r="C196" s="55" t="s">
        <v>147</v>
      </c>
      <c r="D196" s="56">
        <f>D197</f>
        <v>307093.75</v>
      </c>
      <c r="E196" s="56">
        <f>E197</f>
        <v>9193.26</v>
      </c>
      <c r="F196" s="73">
        <f>E196/D196</f>
        <v>2.993633051796072E-2</v>
      </c>
    </row>
    <row r="197" spans="1:9" x14ac:dyDescent="0.25">
      <c r="A197" s="45" t="s">
        <v>136</v>
      </c>
      <c r="B197" s="50" t="s">
        <v>137</v>
      </c>
      <c r="C197" s="64" t="s">
        <v>60</v>
      </c>
      <c r="D197" s="222">
        <v>307093.75</v>
      </c>
      <c r="E197" s="222">
        <v>9193.26</v>
      </c>
      <c r="F197" s="179"/>
    </row>
    <row r="198" spans="1:9" ht="16.2" customHeight="1" x14ac:dyDescent="0.25">
      <c r="A198" s="267" t="s">
        <v>397</v>
      </c>
      <c r="B198" s="51"/>
      <c r="C198" s="21" t="s">
        <v>142</v>
      </c>
      <c r="D198" s="22">
        <f>D202+D207+D217+D224</f>
        <v>19267959.469999999</v>
      </c>
      <c r="E198" s="22">
        <f>E202+E207+E217+E224</f>
        <v>10678177.84</v>
      </c>
      <c r="F198" s="97">
        <f>E198/D198</f>
        <v>0.5541934970657274</v>
      </c>
    </row>
    <row r="199" spans="1:9" ht="17.399999999999999" customHeight="1" x14ac:dyDescent="0.25">
      <c r="A199" s="268"/>
      <c r="B199" s="51"/>
      <c r="C199" s="21" t="s">
        <v>137</v>
      </c>
      <c r="D199" s="22">
        <f>D204+D210+D219+D226</f>
        <v>5233309.47</v>
      </c>
      <c r="E199" s="22">
        <f>E204+E210+E219+E226</f>
        <v>1892743.29</v>
      </c>
      <c r="F199" s="97">
        <f>E199/D199</f>
        <v>0.36167234153649241</v>
      </c>
    </row>
    <row r="200" spans="1:9" ht="20.399999999999999" customHeight="1" x14ac:dyDescent="0.25">
      <c r="A200" s="268"/>
      <c r="B200" s="51"/>
      <c r="C200" s="21" t="s">
        <v>139</v>
      </c>
      <c r="D200" s="22">
        <f>D209+D218+D225</f>
        <v>1469473</v>
      </c>
      <c r="E200" s="22">
        <f>E209+E218+E225</f>
        <v>969539.99</v>
      </c>
      <c r="F200" s="97">
        <f>E200/D200</f>
        <v>0.65978754968618003</v>
      </c>
    </row>
    <row r="201" spans="1:9" x14ac:dyDescent="0.25">
      <c r="A201" s="269"/>
      <c r="B201" s="51"/>
      <c r="C201" s="21" t="s">
        <v>138</v>
      </c>
      <c r="D201" s="22">
        <f>D208+D227</f>
        <v>12565177</v>
      </c>
      <c r="E201" s="22">
        <f>E208+E227</f>
        <v>7815894.5599999996</v>
      </c>
      <c r="F201" s="97">
        <f>E201/D201</f>
        <v>0.62202821018756838</v>
      </c>
    </row>
    <row r="202" spans="1:9" ht="20.399999999999999" customHeight="1" x14ac:dyDescent="0.25">
      <c r="A202" s="265" t="s">
        <v>398</v>
      </c>
      <c r="B202" s="62"/>
      <c r="C202" s="48" t="s">
        <v>142</v>
      </c>
      <c r="D202" s="25">
        <f>D203+D204</f>
        <v>4256736</v>
      </c>
      <c r="E202" s="25">
        <f>E203+E204</f>
        <v>1256736</v>
      </c>
      <c r="F202" s="80">
        <f>E202/D202</f>
        <v>0.29523465866804988</v>
      </c>
    </row>
    <row r="203" spans="1:9" ht="19.8" customHeight="1" x14ac:dyDescent="0.25">
      <c r="A203" s="265"/>
      <c r="B203" s="62"/>
      <c r="C203" s="48" t="s">
        <v>139</v>
      </c>
      <c r="D203" s="25">
        <v>0</v>
      </c>
      <c r="E203" s="25">
        <v>0</v>
      </c>
      <c r="F203" s="25">
        <v>0</v>
      </c>
    </row>
    <row r="204" spans="1:9" ht="24.6" customHeight="1" x14ac:dyDescent="0.3">
      <c r="A204" s="265"/>
      <c r="B204" s="62"/>
      <c r="C204" s="48" t="s">
        <v>137</v>
      </c>
      <c r="D204" s="25">
        <f>D206</f>
        <v>4256736</v>
      </c>
      <c r="E204" s="25">
        <f>E206</f>
        <v>1256736</v>
      </c>
      <c r="F204" s="80">
        <f>E204/D204</f>
        <v>0.29523465866804988</v>
      </c>
      <c r="G204" s="12"/>
      <c r="H204" s="12"/>
      <c r="I204" s="13"/>
    </row>
    <row r="205" spans="1:9" x14ac:dyDescent="0.25">
      <c r="A205" s="71" t="s">
        <v>146</v>
      </c>
      <c r="B205" s="72"/>
      <c r="C205" s="55" t="s">
        <v>147</v>
      </c>
      <c r="D205" s="56">
        <f>D206</f>
        <v>4256736</v>
      </c>
      <c r="E205" s="56">
        <f>E206</f>
        <v>1256736</v>
      </c>
      <c r="F205" s="73">
        <f>E205/D205</f>
        <v>0.29523465866804988</v>
      </c>
    </row>
    <row r="206" spans="1:9" ht="26.4" x14ac:dyDescent="0.25">
      <c r="A206" s="60" t="s">
        <v>190</v>
      </c>
      <c r="B206" s="57" t="s">
        <v>137</v>
      </c>
      <c r="C206" s="59" t="s">
        <v>191</v>
      </c>
      <c r="D206" s="130">
        <v>4256736</v>
      </c>
      <c r="E206" s="130">
        <v>1256736</v>
      </c>
      <c r="F206" s="19"/>
    </row>
    <row r="207" spans="1:9" ht="21" customHeight="1" x14ac:dyDescent="0.25">
      <c r="A207" s="265" t="s">
        <v>399</v>
      </c>
      <c r="B207" s="62"/>
      <c r="C207" s="48" t="s">
        <v>142</v>
      </c>
      <c r="D207" s="25">
        <f>SUM(D208:D210)</f>
        <v>2152491</v>
      </c>
      <c r="E207" s="25">
        <f>SUM(E208:E210)</f>
        <v>1287411.3</v>
      </c>
      <c r="F207" s="80">
        <f>E207/D207</f>
        <v>0.59810298858392441</v>
      </c>
    </row>
    <row r="208" spans="1:9" ht="18.600000000000001" customHeight="1" x14ac:dyDescent="0.25">
      <c r="A208" s="265"/>
      <c r="B208" s="62"/>
      <c r="C208" s="48" t="s">
        <v>138</v>
      </c>
      <c r="D208" s="25">
        <f>D216+D214</f>
        <v>468491</v>
      </c>
      <c r="E208" s="25">
        <f>E216+E214</f>
        <v>280206.05</v>
      </c>
      <c r="F208" s="80">
        <f>E208/D208</f>
        <v>0.59810337872018882</v>
      </c>
    </row>
    <row r="209" spans="1:7" ht="18" customHeight="1" x14ac:dyDescent="0.25">
      <c r="A209" s="265"/>
      <c r="B209" s="62"/>
      <c r="C209" s="48" t="s">
        <v>139</v>
      </c>
      <c r="D209" s="25">
        <f>D215+D213</f>
        <v>842000</v>
      </c>
      <c r="E209" s="25">
        <f>E215+E213</f>
        <v>503602.53</v>
      </c>
      <c r="F209" s="80">
        <f>E209/D209</f>
        <v>0.59810276722090261</v>
      </c>
    </row>
    <row r="210" spans="1:7" ht="19.8" customHeight="1" x14ac:dyDescent="0.25">
      <c r="A210" s="265"/>
      <c r="B210" s="62"/>
      <c r="C210" s="48" t="s">
        <v>137</v>
      </c>
      <c r="D210" s="25">
        <f>D212</f>
        <v>842000</v>
      </c>
      <c r="E210" s="25">
        <f>E212</f>
        <v>503602.72</v>
      </c>
      <c r="F210" s="80">
        <f>E210/D210</f>
        <v>0.59810299287410928</v>
      </c>
    </row>
    <row r="211" spans="1:7" ht="13.2" customHeight="1" x14ac:dyDescent="0.25">
      <c r="A211" s="71" t="s">
        <v>146</v>
      </c>
      <c r="B211" s="72"/>
      <c r="C211" s="55" t="s">
        <v>147</v>
      </c>
      <c r="D211" s="56">
        <f>SUM(D212:D216)</f>
        <v>2152491</v>
      </c>
      <c r="E211" s="56">
        <f>SUM(E212:E216)</f>
        <v>1287411.3</v>
      </c>
      <c r="F211" s="73">
        <f>E211/D211</f>
        <v>0.59810298858392441</v>
      </c>
    </row>
    <row r="212" spans="1:7" ht="40.799999999999997" customHeight="1" x14ac:dyDescent="0.25">
      <c r="A212" s="45" t="s">
        <v>252</v>
      </c>
      <c r="B212" s="50" t="s">
        <v>137</v>
      </c>
      <c r="C212" s="59" t="s">
        <v>251</v>
      </c>
      <c r="D212" s="130">
        <v>842000</v>
      </c>
      <c r="E212" s="130">
        <v>503602.72</v>
      </c>
      <c r="F212" s="19"/>
    </row>
    <row r="213" spans="1:7" ht="40.799999999999997" customHeight="1" x14ac:dyDescent="0.25">
      <c r="A213" s="45" t="s">
        <v>252</v>
      </c>
      <c r="B213" s="50" t="s">
        <v>139</v>
      </c>
      <c r="C213" s="59" t="s">
        <v>251</v>
      </c>
      <c r="D213" s="222">
        <v>842000</v>
      </c>
      <c r="E213" s="222">
        <v>503602.53</v>
      </c>
      <c r="F213" s="179"/>
    </row>
    <row r="214" spans="1:7" ht="40.799999999999997" customHeight="1" x14ac:dyDescent="0.25">
      <c r="A214" s="45" t="s">
        <v>252</v>
      </c>
      <c r="B214" s="175" t="s">
        <v>138</v>
      </c>
      <c r="C214" s="59" t="s">
        <v>251</v>
      </c>
      <c r="D214" s="222">
        <v>468491</v>
      </c>
      <c r="E214" s="222">
        <v>280206.05</v>
      </c>
      <c r="F214" s="179"/>
    </row>
    <row r="215" spans="1:7" ht="39.6" hidden="1" x14ac:dyDescent="0.25">
      <c r="A215" s="45" t="s">
        <v>200</v>
      </c>
      <c r="B215" s="50" t="s">
        <v>139</v>
      </c>
      <c r="C215" s="59" t="s">
        <v>259</v>
      </c>
      <c r="D215" s="130">
        <v>0</v>
      </c>
      <c r="E215" s="130">
        <v>0</v>
      </c>
      <c r="F215" s="19"/>
    </row>
    <row r="216" spans="1:7" ht="39.6" hidden="1" x14ac:dyDescent="0.25">
      <c r="A216" s="45" t="s">
        <v>200</v>
      </c>
      <c r="B216" s="175" t="s">
        <v>138</v>
      </c>
      <c r="C216" s="59" t="s">
        <v>259</v>
      </c>
      <c r="D216" s="106">
        <v>0</v>
      </c>
      <c r="E216" s="106">
        <v>0</v>
      </c>
      <c r="F216" s="10"/>
    </row>
    <row r="217" spans="1:7" ht="21.6" customHeight="1" x14ac:dyDescent="0.25">
      <c r="A217" s="265" t="s">
        <v>400</v>
      </c>
      <c r="B217" s="62"/>
      <c r="C217" s="48" t="s">
        <v>142</v>
      </c>
      <c r="D217" s="113">
        <f>SUM(D218:D219)</f>
        <v>284355.51</v>
      </c>
      <c r="E217" s="113">
        <f>SUM(E218:E219)</f>
        <v>284355.01</v>
      </c>
      <c r="F217" s="80">
        <f>E217/D217</f>
        <v>0.99999824163773021</v>
      </c>
    </row>
    <row r="218" spans="1:7" ht="22.8" customHeight="1" x14ac:dyDescent="0.25">
      <c r="A218" s="265"/>
      <c r="B218" s="62"/>
      <c r="C218" s="48" t="s">
        <v>139</v>
      </c>
      <c r="D218" s="25">
        <f>D223</f>
        <v>199049</v>
      </c>
      <c r="E218" s="25">
        <f>E223</f>
        <v>199048.5</v>
      </c>
      <c r="F218" s="80">
        <f>E218/D218</f>
        <v>0.99999748805570488</v>
      </c>
    </row>
    <row r="219" spans="1:7" ht="22.2" customHeight="1" x14ac:dyDescent="0.25">
      <c r="A219" s="265"/>
      <c r="B219" s="62"/>
      <c r="C219" s="48" t="s">
        <v>137</v>
      </c>
      <c r="D219" s="25">
        <f>D222+D221</f>
        <v>85306.51</v>
      </c>
      <c r="E219" s="25">
        <f>E222+E221</f>
        <v>85306.51</v>
      </c>
      <c r="F219" s="80">
        <f>E219/D219</f>
        <v>1</v>
      </c>
    </row>
    <row r="220" spans="1:7" ht="15" customHeight="1" x14ac:dyDescent="0.25">
      <c r="A220" s="71" t="s">
        <v>146</v>
      </c>
      <c r="B220" s="72"/>
      <c r="C220" s="55" t="s">
        <v>147</v>
      </c>
      <c r="D220" s="56">
        <f>SUM(D221:D223)</f>
        <v>284355.51</v>
      </c>
      <c r="E220" s="56">
        <f>SUM(E221:E223)</f>
        <v>284355.01</v>
      </c>
      <c r="F220" s="73">
        <f>E220/D220</f>
        <v>0.99999824163773021</v>
      </c>
    </row>
    <row r="221" spans="1:7" ht="15" hidden="1" customHeight="1" x14ac:dyDescent="0.25">
      <c r="A221" s="118" t="s">
        <v>273</v>
      </c>
      <c r="B221" s="143" t="s">
        <v>137</v>
      </c>
      <c r="C221" s="142" t="s">
        <v>274</v>
      </c>
      <c r="D221" s="144"/>
      <c r="E221" s="56">
        <v>0</v>
      </c>
      <c r="F221" s="73"/>
    </row>
    <row r="222" spans="1:7" ht="43.2" customHeight="1" x14ac:dyDescent="0.25">
      <c r="A222" s="45" t="s">
        <v>351</v>
      </c>
      <c r="B222" s="50" t="s">
        <v>137</v>
      </c>
      <c r="C222" s="59" t="s">
        <v>352</v>
      </c>
      <c r="D222" s="222">
        <v>85306.51</v>
      </c>
      <c r="E222" s="222">
        <v>85306.51</v>
      </c>
      <c r="F222" s="19"/>
    </row>
    <row r="223" spans="1:7" ht="39.6" x14ac:dyDescent="0.25">
      <c r="A223" s="45" t="s">
        <v>351</v>
      </c>
      <c r="B223" s="50" t="s">
        <v>139</v>
      </c>
      <c r="C223" s="59" t="s">
        <v>352</v>
      </c>
      <c r="D223" s="222">
        <v>199049</v>
      </c>
      <c r="E223" s="222">
        <v>199048.5</v>
      </c>
      <c r="F223" s="19"/>
      <c r="G223" s="11"/>
    </row>
    <row r="224" spans="1:7" ht="13.2" customHeight="1" x14ac:dyDescent="0.25">
      <c r="A224" s="259" t="s">
        <v>401</v>
      </c>
      <c r="B224" s="145"/>
      <c r="C224" s="146" t="s">
        <v>142</v>
      </c>
      <c r="D224" s="147">
        <f>D225+D226+D227</f>
        <v>12574376.960000001</v>
      </c>
      <c r="E224" s="147">
        <f>E225+E226+E227</f>
        <v>7849675.5299999993</v>
      </c>
      <c r="F224" s="80">
        <f>E224/D224</f>
        <v>0.62425959989670921</v>
      </c>
      <c r="G224" s="11"/>
    </row>
    <row r="225" spans="1:7" x14ac:dyDescent="0.25">
      <c r="A225" s="260"/>
      <c r="B225" s="145"/>
      <c r="C225" s="146" t="s">
        <v>139</v>
      </c>
      <c r="D225" s="147">
        <f>D230</f>
        <v>428424</v>
      </c>
      <c r="E225" s="147">
        <f>E230</f>
        <v>266888.96000000002</v>
      </c>
      <c r="F225" s="80">
        <f t="shared" ref="F225:F227" si="5">E225/D225</f>
        <v>0.62295520325658693</v>
      </c>
      <c r="G225" s="11"/>
    </row>
    <row r="226" spans="1:7" x14ac:dyDescent="0.25">
      <c r="A226" s="260"/>
      <c r="B226" s="236"/>
      <c r="C226" s="146" t="s">
        <v>137</v>
      </c>
      <c r="D226" s="238">
        <f>D231</f>
        <v>49266.96</v>
      </c>
      <c r="E226" s="238">
        <f>E231</f>
        <v>47098.06</v>
      </c>
      <c r="F226" s="80">
        <f t="shared" si="5"/>
        <v>0.95597658146555009</v>
      </c>
      <c r="G226" s="11"/>
    </row>
    <row r="227" spans="1:7" x14ac:dyDescent="0.25">
      <c r="A227" s="261"/>
      <c r="B227" s="236"/>
      <c r="C227" s="237" t="s">
        <v>138</v>
      </c>
      <c r="D227" s="238">
        <f>D229</f>
        <v>12096686</v>
      </c>
      <c r="E227" s="238">
        <f>E229</f>
        <v>7535688.5099999998</v>
      </c>
      <c r="F227" s="80">
        <f t="shared" si="5"/>
        <v>0.62295479191573622</v>
      </c>
      <c r="G227" s="11"/>
    </row>
    <row r="228" spans="1:7" x14ac:dyDescent="0.25">
      <c r="A228" s="71" t="s">
        <v>146</v>
      </c>
      <c r="B228" s="72"/>
      <c r="C228" s="55" t="s">
        <v>147</v>
      </c>
      <c r="D228" s="129">
        <f>D231+D229+D230</f>
        <v>12574376.960000001</v>
      </c>
      <c r="E228" s="129">
        <f>E231+E229+E230</f>
        <v>7849675.5299999993</v>
      </c>
      <c r="F228" s="19"/>
      <c r="G228" s="11"/>
    </row>
    <row r="229" spans="1:7" ht="105.6" x14ac:dyDescent="0.25">
      <c r="A229" s="235" t="s">
        <v>442</v>
      </c>
      <c r="B229" s="143" t="s">
        <v>138</v>
      </c>
      <c r="C229" s="142" t="s">
        <v>439</v>
      </c>
      <c r="D229" s="222">
        <v>12096686</v>
      </c>
      <c r="E229" s="222">
        <v>7535688.5099999998</v>
      </c>
      <c r="F229" s="179"/>
      <c r="G229" s="11"/>
    </row>
    <row r="230" spans="1:7" ht="64.8" customHeight="1" x14ac:dyDescent="0.25">
      <c r="A230" s="118" t="s">
        <v>317</v>
      </c>
      <c r="B230" s="143" t="s">
        <v>139</v>
      </c>
      <c r="C230" s="142" t="s">
        <v>316</v>
      </c>
      <c r="D230" s="222">
        <v>428424</v>
      </c>
      <c r="E230" s="222">
        <v>266888.96000000002</v>
      </c>
      <c r="F230" s="179"/>
      <c r="G230" s="11"/>
    </row>
    <row r="231" spans="1:7" ht="66" x14ac:dyDescent="0.25">
      <c r="A231" s="118" t="s">
        <v>317</v>
      </c>
      <c r="B231" s="143" t="s">
        <v>137</v>
      </c>
      <c r="C231" s="142" t="s">
        <v>316</v>
      </c>
      <c r="D231" s="18">
        <v>49266.96</v>
      </c>
      <c r="E231" s="18">
        <v>47098.06</v>
      </c>
      <c r="F231" s="19"/>
      <c r="G231" s="11"/>
    </row>
    <row r="232" spans="1:7" ht="20.399999999999999" customHeight="1" x14ac:dyDescent="0.25">
      <c r="A232" s="295" t="s">
        <v>402</v>
      </c>
      <c r="B232" s="75"/>
      <c r="C232" s="76" t="s">
        <v>142</v>
      </c>
      <c r="D232" s="22">
        <f>SUM(D235,D251,D264,D276,D283)</f>
        <v>6890124.7299999995</v>
      </c>
      <c r="E232" s="22">
        <f>SUM(E235,E251,E264,E276,E283)</f>
        <v>5171265.9700000007</v>
      </c>
      <c r="F232" s="97">
        <f t="shared" ref="F232:F238" si="6">E232/D232</f>
        <v>0.75053299797085116</v>
      </c>
    </row>
    <row r="233" spans="1:7" ht="18.600000000000001" customHeight="1" x14ac:dyDescent="0.25">
      <c r="A233" s="295"/>
      <c r="B233" s="75"/>
      <c r="C233" s="76" t="s">
        <v>139</v>
      </c>
      <c r="D233" s="22">
        <f>D266+D236</f>
        <v>1084930</v>
      </c>
      <c r="E233" s="22">
        <f>E266+E236</f>
        <v>631152.5</v>
      </c>
      <c r="F233" s="97">
        <f t="shared" si="6"/>
        <v>0.58174490520125721</v>
      </c>
    </row>
    <row r="234" spans="1:7" ht="18" customHeight="1" x14ac:dyDescent="0.25">
      <c r="A234" s="295"/>
      <c r="B234" s="75"/>
      <c r="C234" s="76" t="s">
        <v>137</v>
      </c>
      <c r="D234" s="22">
        <f>D237+D252+D265+D277+D284</f>
        <v>5805194.7299999995</v>
      </c>
      <c r="E234" s="22">
        <f>E237+E252+E265+E277+E284</f>
        <v>4540113.4700000007</v>
      </c>
      <c r="F234" s="97">
        <f t="shared" si="6"/>
        <v>0.78207772196472058</v>
      </c>
    </row>
    <row r="235" spans="1:7" ht="16.95" customHeight="1" x14ac:dyDescent="0.25">
      <c r="A235" s="265" t="s">
        <v>403</v>
      </c>
      <c r="B235" s="77"/>
      <c r="C235" s="48" t="s">
        <v>142</v>
      </c>
      <c r="D235" s="25">
        <f>D237+D236</f>
        <v>6647693.0299999993</v>
      </c>
      <c r="E235" s="25">
        <f>E237+E236</f>
        <v>4928834.2700000005</v>
      </c>
      <c r="F235" s="80">
        <f t="shared" si="6"/>
        <v>0.74143529909653505</v>
      </c>
    </row>
    <row r="236" spans="1:7" ht="16.95" customHeight="1" x14ac:dyDescent="0.25">
      <c r="A236" s="296"/>
      <c r="B236" s="250"/>
      <c r="C236" s="48" t="s">
        <v>139</v>
      </c>
      <c r="D236" s="226">
        <f>D244</f>
        <v>1084930</v>
      </c>
      <c r="E236" s="226">
        <f>E244</f>
        <v>631152.5</v>
      </c>
      <c r="F236" s="227"/>
    </row>
    <row r="237" spans="1:7" ht="27" customHeight="1" x14ac:dyDescent="0.25">
      <c r="A237" s="265"/>
      <c r="B237" s="77"/>
      <c r="C237" s="48" t="s">
        <v>137</v>
      </c>
      <c r="D237" s="25">
        <f>SUM(D239,D241,D242,D247,D248,D250)+D243+D245</f>
        <v>5562763.0299999993</v>
      </c>
      <c r="E237" s="25">
        <f>SUM(E239,E241,E242,E247,E248,E250)+E243+E245</f>
        <v>4297681.7700000005</v>
      </c>
      <c r="F237" s="80">
        <f t="shared" si="6"/>
        <v>0.77258041495253138</v>
      </c>
    </row>
    <row r="238" spans="1:7" hidden="1" x14ac:dyDescent="0.25">
      <c r="A238" s="39" t="s">
        <v>143</v>
      </c>
      <c r="B238" s="40"/>
      <c r="C238" s="41">
        <v>242</v>
      </c>
      <c r="D238" s="56">
        <f>D239</f>
        <v>0</v>
      </c>
      <c r="E238" s="56">
        <f>E239</f>
        <v>0</v>
      </c>
      <c r="F238" s="73" t="e">
        <f t="shared" si="6"/>
        <v>#DIV/0!</v>
      </c>
    </row>
    <row r="239" spans="1:7" hidden="1" x14ac:dyDescent="0.25">
      <c r="A239" s="45" t="s">
        <v>61</v>
      </c>
      <c r="B239" s="46" t="s">
        <v>137</v>
      </c>
      <c r="C239" s="64" t="s">
        <v>62</v>
      </c>
      <c r="D239" s="130">
        <v>0</v>
      </c>
      <c r="E239" s="130">
        <v>0</v>
      </c>
      <c r="F239" s="19"/>
    </row>
    <row r="240" spans="1:7" ht="18" customHeight="1" x14ac:dyDescent="0.25">
      <c r="A240" s="26" t="s">
        <v>140</v>
      </c>
      <c r="B240" s="27"/>
      <c r="C240" s="28" t="s">
        <v>141</v>
      </c>
      <c r="D240" s="133">
        <f>D241+D242+D243+D244+D245</f>
        <v>6637113.0299999993</v>
      </c>
      <c r="E240" s="133">
        <f>E241+E242+E243+E244+E245</f>
        <v>4918254.2700000005</v>
      </c>
      <c r="F240" s="73">
        <f>E240/D240</f>
        <v>0.74102312975073759</v>
      </c>
    </row>
    <row r="241" spans="1:6" hidden="1" x14ac:dyDescent="0.25">
      <c r="A241" s="45" t="s">
        <v>61</v>
      </c>
      <c r="B241" s="46" t="s">
        <v>137</v>
      </c>
      <c r="C241" s="64" t="s">
        <v>63</v>
      </c>
      <c r="D241" s="130">
        <v>0</v>
      </c>
      <c r="E241" s="130">
        <v>0</v>
      </c>
      <c r="F241" s="19"/>
    </row>
    <row r="242" spans="1:6" x14ac:dyDescent="0.25">
      <c r="A242" s="45" t="s">
        <v>61</v>
      </c>
      <c r="B242" s="46" t="s">
        <v>137</v>
      </c>
      <c r="C242" s="64" t="s">
        <v>64</v>
      </c>
      <c r="D242" s="130">
        <v>4020188.53</v>
      </c>
      <c r="E242" s="130">
        <v>3251862.47</v>
      </c>
      <c r="F242" s="19"/>
    </row>
    <row r="243" spans="1:6" ht="26.4" x14ac:dyDescent="0.25">
      <c r="A243" s="195" t="s">
        <v>467</v>
      </c>
      <c r="B243" s="46" t="s">
        <v>137</v>
      </c>
      <c r="C243" s="196" t="s">
        <v>468</v>
      </c>
      <c r="D243" s="222">
        <v>918747.5</v>
      </c>
      <c r="E243" s="222">
        <v>870545.3</v>
      </c>
      <c r="F243" s="179"/>
    </row>
    <row r="244" spans="1:6" ht="26.4" x14ac:dyDescent="0.25">
      <c r="A244" s="195" t="s">
        <v>467</v>
      </c>
      <c r="B244" s="193" t="s">
        <v>139</v>
      </c>
      <c r="C244" s="196" t="s">
        <v>468</v>
      </c>
      <c r="D244" s="222">
        <v>1084930</v>
      </c>
      <c r="E244" s="222">
        <v>631152.5</v>
      </c>
      <c r="F244" s="179"/>
    </row>
    <row r="245" spans="1:6" ht="26.4" x14ac:dyDescent="0.25">
      <c r="A245" s="195" t="s">
        <v>472</v>
      </c>
      <c r="B245" s="46" t="s">
        <v>137</v>
      </c>
      <c r="C245" s="64" t="s">
        <v>471</v>
      </c>
      <c r="D245" s="222">
        <v>613247</v>
      </c>
      <c r="E245" s="222">
        <v>164694</v>
      </c>
      <c r="F245" s="179"/>
    </row>
    <row r="246" spans="1:6" x14ac:dyDescent="0.25">
      <c r="A246" s="71" t="s">
        <v>146</v>
      </c>
      <c r="B246" s="72"/>
      <c r="C246" s="55" t="s">
        <v>147</v>
      </c>
      <c r="D246" s="133">
        <f>D247+D248</f>
        <v>10580</v>
      </c>
      <c r="E246" s="133">
        <f>E247+E248</f>
        <v>10580</v>
      </c>
      <c r="F246" s="73">
        <f>E246/D246</f>
        <v>1</v>
      </c>
    </row>
    <row r="247" spans="1:6" ht="12.6" customHeight="1" x14ac:dyDescent="0.25">
      <c r="A247" s="45" t="s">
        <v>61</v>
      </c>
      <c r="B247" s="46" t="s">
        <v>137</v>
      </c>
      <c r="C247" s="64" t="s">
        <v>63</v>
      </c>
      <c r="D247" s="130">
        <v>10580</v>
      </c>
      <c r="E247" s="130">
        <v>10580</v>
      </c>
      <c r="F247" s="19"/>
    </row>
    <row r="248" spans="1:6" hidden="1" x14ac:dyDescent="0.25">
      <c r="A248" s="45" t="s">
        <v>61</v>
      </c>
      <c r="B248" s="46" t="s">
        <v>137</v>
      </c>
      <c r="C248" s="64" t="s">
        <v>64</v>
      </c>
      <c r="D248" s="130">
        <v>0</v>
      </c>
      <c r="E248" s="130">
        <v>0</v>
      </c>
      <c r="F248" s="19"/>
    </row>
    <row r="249" spans="1:6" hidden="1" x14ac:dyDescent="0.25">
      <c r="A249" s="69" t="s">
        <v>144</v>
      </c>
      <c r="B249" s="70"/>
      <c r="C249" s="55" t="s">
        <v>145</v>
      </c>
      <c r="D249" s="134">
        <f>D250</f>
        <v>0</v>
      </c>
      <c r="E249" s="134">
        <f>E250</f>
        <v>0</v>
      </c>
      <c r="F249" s="73" t="e">
        <f>E249/D249</f>
        <v>#DIV/0!</v>
      </c>
    </row>
    <row r="250" spans="1:6" hidden="1" x14ac:dyDescent="0.25">
      <c r="A250" s="45" t="s">
        <v>61</v>
      </c>
      <c r="B250" s="46" t="s">
        <v>137</v>
      </c>
      <c r="C250" s="64" t="s">
        <v>64</v>
      </c>
      <c r="D250" s="132">
        <v>0</v>
      </c>
      <c r="E250" s="132">
        <v>0</v>
      </c>
      <c r="F250" s="19"/>
    </row>
    <row r="251" spans="1:6" x14ac:dyDescent="0.25">
      <c r="A251" s="265" t="s">
        <v>404</v>
      </c>
      <c r="B251" s="77"/>
      <c r="C251" s="48" t="s">
        <v>142</v>
      </c>
      <c r="D251" s="25">
        <f>SUM(D252)</f>
        <v>24431.7</v>
      </c>
      <c r="E251" s="25">
        <f>SUM(E252)</f>
        <v>24431.7</v>
      </c>
      <c r="F251" s="99">
        <f>E251/D251</f>
        <v>1</v>
      </c>
    </row>
    <row r="252" spans="1:6" x14ac:dyDescent="0.25">
      <c r="A252" s="265"/>
      <c r="B252" s="77"/>
      <c r="C252" s="48" t="s">
        <v>137</v>
      </c>
      <c r="D252" s="25">
        <f>SUM(D254:D256,D258:D259,D261:D263)</f>
        <v>24431.7</v>
      </c>
      <c r="E252" s="25">
        <f>SUM(E254:E256,E258:E259,E261:E263)</f>
        <v>24431.7</v>
      </c>
      <c r="F252" s="99">
        <f>E252/D252</f>
        <v>1</v>
      </c>
    </row>
    <row r="253" spans="1:6" ht="12.6" customHeight="1" x14ac:dyDescent="0.25">
      <c r="A253" s="26" t="s">
        <v>140</v>
      </c>
      <c r="B253" s="27"/>
      <c r="C253" s="28" t="s">
        <v>141</v>
      </c>
      <c r="D253" s="56">
        <f>D255+D254+D256</f>
        <v>24431.7</v>
      </c>
      <c r="E253" s="56">
        <f>E255+E254+E256</f>
        <v>24431.7</v>
      </c>
      <c r="F253" s="73">
        <f>E253/D253</f>
        <v>1</v>
      </c>
    </row>
    <row r="254" spans="1:6" ht="26.4" hidden="1" x14ac:dyDescent="0.25">
      <c r="A254" s="45" t="s">
        <v>65</v>
      </c>
      <c r="B254" s="50" t="s">
        <v>137</v>
      </c>
      <c r="C254" s="64" t="s">
        <v>213</v>
      </c>
      <c r="D254" s="122">
        <v>0</v>
      </c>
      <c r="E254" s="122">
        <v>0</v>
      </c>
      <c r="F254" s="73"/>
    </row>
    <row r="255" spans="1:6" s="205" customFormat="1" ht="26.4" customHeight="1" x14ac:dyDescent="0.25">
      <c r="A255" s="200" t="s">
        <v>65</v>
      </c>
      <c r="B255" s="201" t="s">
        <v>137</v>
      </c>
      <c r="C255" s="202" t="s">
        <v>212</v>
      </c>
      <c r="D255" s="203">
        <v>24431.7</v>
      </c>
      <c r="E255" s="203">
        <v>24431.7</v>
      </c>
      <c r="F255" s="204"/>
    </row>
    <row r="256" spans="1:6" s="205" customFormat="1" ht="27.6" hidden="1" x14ac:dyDescent="0.25">
      <c r="A256" s="200" t="s">
        <v>65</v>
      </c>
      <c r="B256" s="201" t="s">
        <v>137</v>
      </c>
      <c r="C256" s="202" t="s">
        <v>211</v>
      </c>
      <c r="D256" s="203">
        <v>0</v>
      </c>
      <c r="E256" s="203">
        <v>0</v>
      </c>
      <c r="F256" s="204"/>
    </row>
    <row r="257" spans="1:9" s="205" customFormat="1" ht="13.8" hidden="1" x14ac:dyDescent="0.25">
      <c r="A257" s="206" t="s">
        <v>144</v>
      </c>
      <c r="B257" s="207"/>
      <c r="C257" s="208" t="s">
        <v>145</v>
      </c>
      <c r="D257" s="209">
        <f>D258+D259</f>
        <v>0</v>
      </c>
      <c r="E257" s="209">
        <f>E258+E259</f>
        <v>0</v>
      </c>
      <c r="F257" s="210" t="e">
        <f>E257/D257</f>
        <v>#DIV/0!</v>
      </c>
    </row>
    <row r="258" spans="1:9" s="205" customFormat="1" ht="27.6" hidden="1" x14ac:dyDescent="0.25">
      <c r="A258" s="200" t="s">
        <v>65</v>
      </c>
      <c r="B258" s="201" t="s">
        <v>137</v>
      </c>
      <c r="C258" s="202" t="s">
        <v>169</v>
      </c>
      <c r="D258" s="203">
        <v>0</v>
      </c>
      <c r="E258" s="203">
        <v>0</v>
      </c>
      <c r="F258" s="204"/>
    </row>
    <row r="259" spans="1:9" s="205" customFormat="1" ht="27.6" hidden="1" x14ac:dyDescent="0.25">
      <c r="A259" s="200" t="s">
        <v>65</v>
      </c>
      <c r="B259" s="201" t="s">
        <v>137</v>
      </c>
      <c r="C259" s="202" t="s">
        <v>66</v>
      </c>
      <c r="D259" s="203">
        <v>0</v>
      </c>
      <c r="E259" s="203">
        <v>0</v>
      </c>
      <c r="F259" s="204"/>
    </row>
    <row r="260" spans="1:9" hidden="1" x14ac:dyDescent="0.25">
      <c r="A260" s="39" t="s">
        <v>143</v>
      </c>
      <c r="B260" s="40"/>
      <c r="C260" s="41">
        <v>242</v>
      </c>
      <c r="D260" s="133">
        <f>D262+D263+D261</f>
        <v>0</v>
      </c>
      <c r="E260" s="133">
        <f>E262+E263+E261</f>
        <v>0</v>
      </c>
      <c r="F260" s="73" t="e">
        <f>E260/D260</f>
        <v>#DIV/0!</v>
      </c>
    </row>
    <row r="261" spans="1:9" ht="26.4" hidden="1" x14ac:dyDescent="0.25">
      <c r="A261" s="45" t="s">
        <v>65</v>
      </c>
      <c r="B261" s="46" t="s">
        <v>137</v>
      </c>
      <c r="C261" s="64" t="s">
        <v>213</v>
      </c>
      <c r="D261" s="149">
        <v>0</v>
      </c>
      <c r="E261" s="133">
        <v>0</v>
      </c>
      <c r="F261" s="73"/>
    </row>
    <row r="262" spans="1:9" ht="26.4" hidden="1" x14ac:dyDescent="0.25">
      <c r="A262" s="45" t="s">
        <v>65</v>
      </c>
      <c r="B262" s="50" t="s">
        <v>137</v>
      </c>
      <c r="C262" s="64" t="s">
        <v>212</v>
      </c>
      <c r="D262" s="130">
        <v>0</v>
      </c>
      <c r="E262" s="130">
        <v>0</v>
      </c>
      <c r="F262" s="19"/>
    </row>
    <row r="263" spans="1:9" ht="26.4" hidden="1" x14ac:dyDescent="0.25">
      <c r="A263" s="45" t="s">
        <v>65</v>
      </c>
      <c r="B263" s="50" t="s">
        <v>137</v>
      </c>
      <c r="C263" s="64" t="s">
        <v>66</v>
      </c>
      <c r="D263" s="130">
        <v>0</v>
      </c>
      <c r="E263" s="130">
        <v>0</v>
      </c>
      <c r="F263" s="19"/>
    </row>
    <row r="264" spans="1:9" x14ac:dyDescent="0.25">
      <c r="A264" s="276" t="s">
        <v>265</v>
      </c>
      <c r="B264" s="52"/>
      <c r="C264" s="48" t="s">
        <v>142</v>
      </c>
      <c r="D264" s="25">
        <f>D265+D266</f>
        <v>15000</v>
      </c>
      <c r="E264" s="25">
        <f>E265+E266</f>
        <v>15000</v>
      </c>
      <c r="F264" s="80">
        <f>E264/D264</f>
        <v>1</v>
      </c>
    </row>
    <row r="265" spans="1:9" x14ac:dyDescent="0.25">
      <c r="A265" s="277"/>
      <c r="B265" s="52"/>
      <c r="C265" s="48" t="s">
        <v>137</v>
      </c>
      <c r="D265" s="25">
        <f>SUM(D268:D270,D272:D274)</f>
        <v>15000</v>
      </c>
      <c r="E265" s="25">
        <f>SUM(E268:E270,E272:E274)</f>
        <v>15000</v>
      </c>
      <c r="F265" s="80">
        <f>E265/D265</f>
        <v>1</v>
      </c>
    </row>
    <row r="266" spans="1:9" x14ac:dyDescent="0.25">
      <c r="A266" s="278"/>
      <c r="B266" s="52"/>
      <c r="C266" s="48" t="s">
        <v>139</v>
      </c>
      <c r="D266" s="25">
        <f>D275</f>
        <v>0</v>
      </c>
      <c r="E266" s="25">
        <f>E275</f>
        <v>0</v>
      </c>
      <c r="F266" s="80" t="e">
        <f>E266/D266</f>
        <v>#DIV/0!</v>
      </c>
    </row>
    <row r="267" spans="1:9" x14ac:dyDescent="0.25">
      <c r="A267" s="39" t="s">
        <v>143</v>
      </c>
      <c r="B267" s="40"/>
      <c r="C267" s="41">
        <v>242</v>
      </c>
      <c r="D267" s="56">
        <f>D268+D269+D270</f>
        <v>15000</v>
      </c>
      <c r="E267" s="56">
        <f>E268+E269+E270</f>
        <v>15000</v>
      </c>
      <c r="F267" s="73">
        <f>E267/D267</f>
        <v>1</v>
      </c>
    </row>
    <row r="268" spans="1:9" ht="26.4" x14ac:dyDescent="0.25">
      <c r="A268" s="45" t="s">
        <v>67</v>
      </c>
      <c r="B268" s="46" t="s">
        <v>137</v>
      </c>
      <c r="C268" s="64" t="s">
        <v>68</v>
      </c>
      <c r="D268" s="130">
        <v>15000</v>
      </c>
      <c r="E268" s="130">
        <v>15000</v>
      </c>
      <c r="F268" s="19"/>
    </row>
    <row r="269" spans="1:9" ht="26.4" hidden="1" x14ac:dyDescent="0.25">
      <c r="A269" s="45" t="s">
        <v>67</v>
      </c>
      <c r="B269" s="46" t="s">
        <v>137</v>
      </c>
      <c r="C269" s="64" t="s">
        <v>71</v>
      </c>
      <c r="D269" s="130">
        <v>0</v>
      </c>
      <c r="E269" s="132">
        <v>0</v>
      </c>
      <c r="F269" s="19"/>
      <c r="G269" s="12"/>
      <c r="H269" s="12"/>
      <c r="I269" s="12"/>
    </row>
    <row r="270" spans="1:9" ht="26.4" hidden="1" x14ac:dyDescent="0.25">
      <c r="A270" s="45" t="s">
        <v>67</v>
      </c>
      <c r="B270" s="46" t="s">
        <v>137</v>
      </c>
      <c r="C270" s="64" t="s">
        <v>68</v>
      </c>
      <c r="D270" s="130"/>
      <c r="E270" s="130">
        <v>0</v>
      </c>
      <c r="F270" s="19"/>
      <c r="G270" s="12"/>
      <c r="H270" s="12"/>
      <c r="I270" s="12"/>
    </row>
    <row r="271" spans="1:9" hidden="1" x14ac:dyDescent="0.25">
      <c r="A271" s="26" t="s">
        <v>140</v>
      </c>
      <c r="B271" s="27"/>
      <c r="C271" s="28" t="s">
        <v>141</v>
      </c>
      <c r="D271" s="133">
        <f>D272+D273+D274+D275</f>
        <v>0</v>
      </c>
      <c r="E271" s="133">
        <f>E272+E273+E274+E275</f>
        <v>0</v>
      </c>
      <c r="F271" s="73" t="e">
        <f>E271/D271</f>
        <v>#DIV/0!</v>
      </c>
      <c r="G271" s="12"/>
      <c r="H271" s="12"/>
      <c r="I271" s="12"/>
    </row>
    <row r="272" spans="1:9" ht="26.4" hidden="1" x14ac:dyDescent="0.25">
      <c r="A272" s="45" t="s">
        <v>67</v>
      </c>
      <c r="B272" s="46" t="s">
        <v>137</v>
      </c>
      <c r="C272" s="64" t="s">
        <v>71</v>
      </c>
      <c r="D272" s="130">
        <v>0</v>
      </c>
      <c r="E272" s="130">
        <v>0</v>
      </c>
      <c r="F272" s="19"/>
    </row>
    <row r="273" spans="1:6" ht="52.8" hidden="1" x14ac:dyDescent="0.25">
      <c r="A273" s="45" t="s">
        <v>178</v>
      </c>
      <c r="B273" s="46" t="s">
        <v>137</v>
      </c>
      <c r="C273" s="64" t="s">
        <v>179</v>
      </c>
      <c r="D273" s="130">
        <v>0</v>
      </c>
      <c r="E273" s="130">
        <v>0</v>
      </c>
      <c r="F273" s="19"/>
    </row>
    <row r="274" spans="1:6" ht="26.4" hidden="1" x14ac:dyDescent="0.25">
      <c r="A274" s="45" t="s">
        <v>67</v>
      </c>
      <c r="B274" s="46" t="s">
        <v>137</v>
      </c>
      <c r="C274" s="64" t="s">
        <v>72</v>
      </c>
      <c r="D274" s="130">
        <v>0</v>
      </c>
      <c r="E274" s="130">
        <v>0</v>
      </c>
      <c r="F274" s="19"/>
    </row>
    <row r="275" spans="1:6" ht="39.6" hidden="1" x14ac:dyDescent="0.25">
      <c r="A275" s="45" t="s">
        <v>69</v>
      </c>
      <c r="B275" s="46" t="s">
        <v>139</v>
      </c>
      <c r="C275" s="64" t="s">
        <v>70</v>
      </c>
      <c r="D275" s="130">
        <v>0</v>
      </c>
      <c r="E275" s="130">
        <v>0</v>
      </c>
      <c r="F275" s="19"/>
    </row>
    <row r="276" spans="1:6" x14ac:dyDescent="0.25">
      <c r="A276" s="270" t="s">
        <v>405</v>
      </c>
      <c r="B276" s="123"/>
      <c r="C276" s="48" t="s">
        <v>142</v>
      </c>
      <c r="D276" s="135">
        <f>D277</f>
        <v>3000</v>
      </c>
      <c r="E276" s="135">
        <f>E277</f>
        <v>3000</v>
      </c>
      <c r="F276" s="80">
        <f>E276/D276</f>
        <v>1</v>
      </c>
    </row>
    <row r="277" spans="1:6" x14ac:dyDescent="0.25">
      <c r="A277" s="272"/>
      <c r="B277" s="123"/>
      <c r="C277" s="48" t="s">
        <v>137</v>
      </c>
      <c r="D277" s="135">
        <f>D279+D282+D281</f>
        <v>3000</v>
      </c>
      <c r="E277" s="135">
        <f>E279+E282+E281</f>
        <v>3000</v>
      </c>
      <c r="F277" s="80">
        <f>E277/D277</f>
        <v>1</v>
      </c>
    </row>
    <row r="278" spans="1:6" x14ac:dyDescent="0.25">
      <c r="A278" s="26" t="s">
        <v>140</v>
      </c>
      <c r="B278" s="72"/>
      <c r="C278" s="55" t="s">
        <v>141</v>
      </c>
      <c r="D278" s="129">
        <f>D279</f>
        <v>3000</v>
      </c>
      <c r="E278" s="129">
        <f>E279</f>
        <v>3000</v>
      </c>
      <c r="F278" s="73">
        <f>E278/D278</f>
        <v>1</v>
      </c>
    </row>
    <row r="279" spans="1:6" ht="26.4" x14ac:dyDescent="0.25">
      <c r="A279" s="45" t="s">
        <v>181</v>
      </c>
      <c r="B279" s="46" t="s">
        <v>137</v>
      </c>
      <c r="C279" s="64" t="s">
        <v>180</v>
      </c>
      <c r="D279" s="130">
        <v>3000</v>
      </c>
      <c r="E279" s="130">
        <v>3000</v>
      </c>
      <c r="F279" s="19"/>
    </row>
    <row r="280" spans="1:6" hidden="1" x14ac:dyDescent="0.25">
      <c r="A280" s="81" t="s">
        <v>143</v>
      </c>
      <c r="B280" s="82"/>
      <c r="C280" s="67">
        <v>242</v>
      </c>
      <c r="D280" s="129">
        <f>D282+D281</f>
        <v>0</v>
      </c>
      <c r="E280" s="129">
        <f>E282+E281</f>
        <v>0</v>
      </c>
      <c r="F280" s="73" t="e">
        <f>E280/D280</f>
        <v>#DIV/0!</v>
      </c>
    </row>
    <row r="281" spans="1:6" ht="26.4" hidden="1" x14ac:dyDescent="0.25">
      <c r="A281" s="45" t="s">
        <v>181</v>
      </c>
      <c r="B281" s="46" t="s">
        <v>137</v>
      </c>
      <c r="C281" s="64" t="s">
        <v>180</v>
      </c>
      <c r="D281" s="130">
        <v>0</v>
      </c>
      <c r="E281" s="130">
        <v>0</v>
      </c>
      <c r="F281" s="73"/>
    </row>
    <row r="282" spans="1:6" ht="26.4" hidden="1" x14ac:dyDescent="0.25">
      <c r="A282" s="45" t="s">
        <v>181</v>
      </c>
      <c r="B282" s="46" t="s">
        <v>137</v>
      </c>
      <c r="C282" s="64" t="s">
        <v>253</v>
      </c>
      <c r="D282" s="130">
        <v>0</v>
      </c>
      <c r="E282" s="130">
        <v>0</v>
      </c>
      <c r="F282" s="19"/>
    </row>
    <row r="283" spans="1:6" s="159" customFormat="1" x14ac:dyDescent="0.25">
      <c r="A283" s="286" t="s">
        <v>406</v>
      </c>
      <c r="B283" s="155"/>
      <c r="C283" s="156" t="s">
        <v>142</v>
      </c>
      <c r="D283" s="157">
        <f>D284</f>
        <v>200000</v>
      </c>
      <c r="E283" s="157">
        <f>E284</f>
        <v>200000</v>
      </c>
      <c r="F283" s="158">
        <f>E283/D283</f>
        <v>1</v>
      </c>
    </row>
    <row r="284" spans="1:6" s="159" customFormat="1" x14ac:dyDescent="0.25">
      <c r="A284" s="287"/>
      <c r="B284" s="155"/>
      <c r="C284" s="156" t="s">
        <v>137</v>
      </c>
      <c r="D284" s="157">
        <f>D286</f>
        <v>200000</v>
      </c>
      <c r="E284" s="157">
        <f>E286</f>
        <v>200000</v>
      </c>
      <c r="F284" s="158">
        <f>E284/D284</f>
        <v>1</v>
      </c>
    </row>
    <row r="285" spans="1:6" s="159" customFormat="1" x14ac:dyDescent="0.25">
      <c r="A285" s="71" t="s">
        <v>146</v>
      </c>
      <c r="B285" s="72"/>
      <c r="C285" s="55" t="s">
        <v>147</v>
      </c>
      <c r="D285" s="133">
        <f>D286</f>
        <v>200000</v>
      </c>
      <c r="E285" s="133">
        <f>E286</f>
        <v>200000</v>
      </c>
      <c r="F285" s="73">
        <f>E285/D285</f>
        <v>1</v>
      </c>
    </row>
    <row r="286" spans="1:6" ht="52.8" x14ac:dyDescent="0.25">
      <c r="A286" s="45" t="s">
        <v>338</v>
      </c>
      <c r="B286" s="46" t="s">
        <v>137</v>
      </c>
      <c r="C286" s="174" t="s">
        <v>337</v>
      </c>
      <c r="D286" s="130">
        <v>200000</v>
      </c>
      <c r="E286" s="130">
        <v>200000</v>
      </c>
      <c r="F286" s="19"/>
    </row>
    <row r="287" spans="1:6" ht="16.2" customHeight="1" x14ac:dyDescent="0.25">
      <c r="A287" s="266" t="s">
        <v>407</v>
      </c>
      <c r="B287" s="51"/>
      <c r="C287" s="21" t="s">
        <v>142</v>
      </c>
      <c r="D287" s="22">
        <f>D291+D300+D334</f>
        <v>133798485.34</v>
      </c>
      <c r="E287" s="22">
        <f>E291+E300+E334</f>
        <v>127206913.60000001</v>
      </c>
      <c r="F287" s="97">
        <f>E287/D287</f>
        <v>0.95073507952463043</v>
      </c>
    </row>
    <row r="288" spans="1:6" ht="16.2" customHeight="1" x14ac:dyDescent="0.25">
      <c r="A288" s="266"/>
      <c r="B288" s="51"/>
      <c r="C288" s="21" t="s">
        <v>138</v>
      </c>
      <c r="D288" s="22">
        <f>D301</f>
        <v>6376406</v>
      </c>
      <c r="E288" s="22">
        <f>E301</f>
        <v>6376404.9299999997</v>
      </c>
      <c r="F288" s="97">
        <f>E288/D288</f>
        <v>0.99999983219387223</v>
      </c>
    </row>
    <row r="289" spans="1:6" ht="15.6" customHeight="1" x14ac:dyDescent="0.25">
      <c r="A289" s="266"/>
      <c r="B289" s="51"/>
      <c r="C289" s="21" t="s">
        <v>139</v>
      </c>
      <c r="D289" s="22">
        <f>D292+D302+D336</f>
        <v>21685921.600000001</v>
      </c>
      <c r="E289" s="22">
        <f>E292+E302+E336</f>
        <v>21531849.859999999</v>
      </c>
      <c r="F289" s="97">
        <f t="shared" ref="F289:F290" si="7">E289/D289</f>
        <v>0.99289531047645208</v>
      </c>
    </row>
    <row r="290" spans="1:6" x14ac:dyDescent="0.25">
      <c r="A290" s="266"/>
      <c r="B290" s="51"/>
      <c r="C290" s="21" t="s">
        <v>137</v>
      </c>
      <c r="D290" s="22">
        <f>D293+D303+D335</f>
        <v>105736157.74000001</v>
      </c>
      <c r="E290" s="22">
        <f>E293+E303+E335</f>
        <v>99298658.810000002</v>
      </c>
      <c r="F290" s="97">
        <f t="shared" si="7"/>
        <v>0.93911733632472727</v>
      </c>
    </row>
    <row r="291" spans="1:6" hidden="1" x14ac:dyDescent="0.25">
      <c r="A291" s="285" t="s">
        <v>408</v>
      </c>
      <c r="B291" s="78"/>
      <c r="C291" s="79" t="s">
        <v>142</v>
      </c>
      <c r="D291" s="25">
        <f>SUM(D292:D293)</f>
        <v>0</v>
      </c>
      <c r="E291" s="25">
        <f>SUM(E292:E293)</f>
        <v>0</v>
      </c>
      <c r="F291" s="80" t="e">
        <f>E291/D291</f>
        <v>#DIV/0!</v>
      </c>
    </row>
    <row r="292" spans="1:6" hidden="1" x14ac:dyDescent="0.25">
      <c r="A292" s="285"/>
      <c r="B292" s="78"/>
      <c r="C292" s="79" t="s">
        <v>139</v>
      </c>
      <c r="D292" s="25">
        <f>D299</f>
        <v>0</v>
      </c>
      <c r="E292" s="25">
        <f>E299</f>
        <v>0</v>
      </c>
      <c r="F292" s="80" t="e">
        <f>E292/D292</f>
        <v>#DIV/0!</v>
      </c>
    </row>
    <row r="293" spans="1:6" hidden="1" x14ac:dyDescent="0.25">
      <c r="A293" s="285"/>
      <c r="B293" s="78"/>
      <c r="C293" s="79" t="s">
        <v>137</v>
      </c>
      <c r="D293" s="25">
        <f>SUM(D295:D298)</f>
        <v>0</v>
      </c>
      <c r="E293" s="25">
        <f>SUM(E295:E298)</f>
        <v>0</v>
      </c>
      <c r="F293" s="80" t="e">
        <f>E293/D293</f>
        <v>#DIV/0!</v>
      </c>
    </row>
    <row r="294" spans="1:6" hidden="1" x14ac:dyDescent="0.25">
      <c r="A294" s="81" t="s">
        <v>143</v>
      </c>
      <c r="B294" s="82"/>
      <c r="C294" s="67">
        <v>242</v>
      </c>
      <c r="D294" s="56">
        <f>SUM(D295:D299)</f>
        <v>0</v>
      </c>
      <c r="E294" s="56">
        <f>SUM(E295:E299)</f>
        <v>0</v>
      </c>
      <c r="F294" s="73" t="e">
        <f>E294/D294</f>
        <v>#DIV/0!</v>
      </c>
    </row>
    <row r="295" spans="1:6" ht="26.4" hidden="1" x14ac:dyDescent="0.25">
      <c r="A295" s="45" t="s">
        <v>73</v>
      </c>
      <c r="B295" s="46" t="s">
        <v>137</v>
      </c>
      <c r="C295" s="64" t="s">
        <v>74</v>
      </c>
      <c r="D295" s="130">
        <v>0</v>
      </c>
      <c r="E295" s="125">
        <v>0</v>
      </c>
      <c r="F295" s="19"/>
    </row>
    <row r="296" spans="1:6" hidden="1" x14ac:dyDescent="0.25">
      <c r="A296" s="45" t="s">
        <v>75</v>
      </c>
      <c r="B296" s="46" t="s">
        <v>137</v>
      </c>
      <c r="C296" s="64" t="s">
        <v>76</v>
      </c>
      <c r="D296" s="130">
        <v>0</v>
      </c>
      <c r="E296" s="125">
        <v>0</v>
      </c>
      <c r="F296" s="19"/>
    </row>
    <row r="297" spans="1:6" hidden="1" x14ac:dyDescent="0.25">
      <c r="A297" s="45" t="s">
        <v>75</v>
      </c>
      <c r="B297" s="46" t="s">
        <v>137</v>
      </c>
      <c r="C297" s="64" t="s">
        <v>77</v>
      </c>
      <c r="D297" s="130">
        <v>0</v>
      </c>
      <c r="E297" s="125">
        <v>0</v>
      </c>
      <c r="F297" s="19"/>
    </row>
    <row r="298" spans="1:6" hidden="1" x14ac:dyDescent="0.25">
      <c r="A298" s="45" t="s">
        <v>75</v>
      </c>
      <c r="B298" s="46" t="s">
        <v>137</v>
      </c>
      <c r="C298" s="64" t="s">
        <v>78</v>
      </c>
      <c r="D298" s="130">
        <v>0</v>
      </c>
      <c r="E298" s="130">
        <v>0</v>
      </c>
      <c r="F298" s="19"/>
    </row>
    <row r="299" spans="1:6" ht="39.6" hidden="1" x14ac:dyDescent="0.25">
      <c r="A299" s="29" t="s">
        <v>79</v>
      </c>
      <c r="B299" s="47" t="s">
        <v>139</v>
      </c>
      <c r="C299" s="74" t="s">
        <v>80</v>
      </c>
      <c r="D299" s="130">
        <v>0</v>
      </c>
      <c r="E299" s="130">
        <v>0</v>
      </c>
      <c r="F299" s="19"/>
    </row>
    <row r="300" spans="1:6" ht="15.6" customHeight="1" x14ac:dyDescent="0.25">
      <c r="A300" s="265" t="s">
        <v>409</v>
      </c>
      <c r="B300" s="52"/>
      <c r="C300" s="48" t="s">
        <v>142</v>
      </c>
      <c r="D300" s="25">
        <f>D302+D303+D301</f>
        <v>102506001.37</v>
      </c>
      <c r="E300" s="25">
        <f>E302+E303+E301</f>
        <v>97253746.080000013</v>
      </c>
      <c r="F300" s="80">
        <f>E300/D300</f>
        <v>0.94876148498816437</v>
      </c>
    </row>
    <row r="301" spans="1:6" ht="14.4" customHeight="1" x14ac:dyDescent="0.25">
      <c r="A301" s="265"/>
      <c r="B301" s="52"/>
      <c r="C301" s="48" t="s">
        <v>138</v>
      </c>
      <c r="D301" s="25">
        <f>D324+D327+D316</f>
        <v>6376406</v>
      </c>
      <c r="E301" s="25">
        <f>E324+E327+E316</f>
        <v>6376404.9299999997</v>
      </c>
      <c r="F301" s="80">
        <f>E301/D301</f>
        <v>0.99999983219387223</v>
      </c>
    </row>
    <row r="302" spans="1:6" ht="15" customHeight="1" x14ac:dyDescent="0.25">
      <c r="A302" s="265"/>
      <c r="B302" s="52"/>
      <c r="C302" s="48" t="s">
        <v>139</v>
      </c>
      <c r="D302" s="25">
        <f>SUM(D333,D322,D325,D330,D323,D310,D315,D318,D328)</f>
        <v>21685921.600000001</v>
      </c>
      <c r="E302" s="25">
        <f>SUM(E333,E322,E325,E330,E323,E310,E315,E318,E328)</f>
        <v>21531849.859999999</v>
      </c>
      <c r="F302" s="80">
        <f>E302/D302</f>
        <v>0.99289531047645208</v>
      </c>
    </row>
    <row r="303" spans="1:6" ht="16.2" customHeight="1" x14ac:dyDescent="0.25">
      <c r="A303" s="265"/>
      <c r="B303" s="52"/>
      <c r="C303" s="48" t="s">
        <v>137</v>
      </c>
      <c r="D303" s="25">
        <f>D305+D306+D307+D308+D309+D312+D313+D319+D320+D321+D332+D326+D311+D314+D317+D329</f>
        <v>74443673.770000011</v>
      </c>
      <c r="E303" s="25">
        <f>E305+E306+E307+E308+E309+E312+E313+E319+E320+E321+E332+E326+E311+E314+E317+E329</f>
        <v>69345491.290000007</v>
      </c>
      <c r="F303" s="80">
        <f>E303/D303</f>
        <v>0.93151624279383005</v>
      </c>
    </row>
    <row r="304" spans="1:6" x14ac:dyDescent="0.25">
      <c r="A304" s="71" t="s">
        <v>143</v>
      </c>
      <c r="B304" s="54"/>
      <c r="C304" s="55" t="s">
        <v>148</v>
      </c>
      <c r="D304" s="56">
        <f>SUM(D305:D330)</f>
        <v>102506001.37</v>
      </c>
      <c r="E304" s="56">
        <f>SUM(E305:E330)</f>
        <v>97253746.080000013</v>
      </c>
      <c r="F304" s="73">
        <f>E304/D304</f>
        <v>0.94876148498816437</v>
      </c>
    </row>
    <row r="305" spans="1:6" hidden="1" x14ac:dyDescent="0.25">
      <c r="A305" s="45" t="s">
        <v>81</v>
      </c>
      <c r="B305" s="46" t="s">
        <v>137</v>
      </c>
      <c r="C305" s="44" t="s">
        <v>82</v>
      </c>
      <c r="D305" s="130">
        <v>0</v>
      </c>
      <c r="E305" s="130">
        <v>0</v>
      </c>
      <c r="F305" s="19"/>
    </row>
    <row r="306" spans="1:6" ht="27" customHeight="1" x14ac:dyDescent="0.25">
      <c r="A306" s="45" t="s">
        <v>443</v>
      </c>
      <c r="B306" s="46" t="s">
        <v>137</v>
      </c>
      <c r="C306" s="44" t="s">
        <v>83</v>
      </c>
      <c r="D306" s="130">
        <v>13183221.57</v>
      </c>
      <c r="E306" s="130">
        <v>12459446.789999999</v>
      </c>
      <c r="F306" s="19"/>
    </row>
    <row r="307" spans="1:6" x14ac:dyDescent="0.25">
      <c r="A307" s="45" t="s">
        <v>81</v>
      </c>
      <c r="B307" s="46" t="s">
        <v>137</v>
      </c>
      <c r="C307" s="44" t="s">
        <v>84</v>
      </c>
      <c r="D307" s="130">
        <v>990462.37</v>
      </c>
      <c r="E307" s="130">
        <v>990008.03</v>
      </c>
      <c r="F307" s="19"/>
    </row>
    <row r="308" spans="1:6" ht="39.6" x14ac:dyDescent="0.25">
      <c r="A308" s="45" t="s">
        <v>85</v>
      </c>
      <c r="B308" s="46" t="s">
        <v>137</v>
      </c>
      <c r="C308" s="44" t="s">
        <v>86</v>
      </c>
      <c r="D308" s="130">
        <v>19281857.800000001</v>
      </c>
      <c r="E308" s="130">
        <v>19007612</v>
      </c>
      <c r="F308" s="19"/>
    </row>
    <row r="309" spans="1:6" x14ac:dyDescent="0.25">
      <c r="A309" s="45" t="s">
        <v>81</v>
      </c>
      <c r="B309" s="46" t="s">
        <v>137</v>
      </c>
      <c r="C309" s="44" t="s">
        <v>182</v>
      </c>
      <c r="D309" s="130">
        <v>175777</v>
      </c>
      <c r="E309" s="130">
        <v>175777</v>
      </c>
      <c r="F309" s="19"/>
    </row>
    <row r="310" spans="1:6" ht="26.4" x14ac:dyDescent="0.25">
      <c r="A310" s="45" t="s">
        <v>186</v>
      </c>
      <c r="B310" s="46" t="s">
        <v>139</v>
      </c>
      <c r="C310" s="44" t="s">
        <v>320</v>
      </c>
      <c r="D310" s="130">
        <v>9659193.6799999997</v>
      </c>
      <c r="E310" s="130">
        <v>9659193.6799999997</v>
      </c>
      <c r="F310" s="19"/>
    </row>
    <row r="311" spans="1:6" ht="26.4" x14ac:dyDescent="0.25">
      <c r="A311" s="45" t="s">
        <v>167</v>
      </c>
      <c r="B311" s="46" t="s">
        <v>137</v>
      </c>
      <c r="C311" s="108" t="s">
        <v>382</v>
      </c>
      <c r="D311" s="130">
        <v>468350</v>
      </c>
      <c r="E311" s="130">
        <v>468350</v>
      </c>
      <c r="F311" s="19"/>
    </row>
    <row r="312" spans="1:6" ht="26.4" x14ac:dyDescent="0.25">
      <c r="A312" s="45" t="s">
        <v>87</v>
      </c>
      <c r="B312" s="46" t="s">
        <v>137</v>
      </c>
      <c r="C312" s="108" t="s">
        <v>88</v>
      </c>
      <c r="D312" s="130">
        <v>38348475.920000002</v>
      </c>
      <c r="E312" s="130">
        <v>34276403.729999997</v>
      </c>
      <c r="F312" s="19"/>
    </row>
    <row r="313" spans="1:6" x14ac:dyDescent="0.25">
      <c r="A313" s="45" t="s">
        <v>81</v>
      </c>
      <c r="B313" s="46" t="s">
        <v>137</v>
      </c>
      <c r="C313" s="108" t="s">
        <v>183</v>
      </c>
      <c r="D313" s="130">
        <v>198538.27</v>
      </c>
      <c r="E313" s="130">
        <v>198131.6</v>
      </c>
      <c r="F313" s="19"/>
    </row>
    <row r="314" spans="1:6" ht="26.4" x14ac:dyDescent="0.25">
      <c r="A314" s="195" t="s">
        <v>450</v>
      </c>
      <c r="B314" s="193" t="s">
        <v>137</v>
      </c>
      <c r="C314" s="242" t="s">
        <v>451</v>
      </c>
      <c r="D314" s="222">
        <v>199593.33</v>
      </c>
      <c r="E314" s="222">
        <v>199593.33</v>
      </c>
      <c r="F314" s="179"/>
    </row>
    <row r="315" spans="1:6" ht="26.4" x14ac:dyDescent="0.25">
      <c r="A315" s="195" t="s">
        <v>450</v>
      </c>
      <c r="B315" s="193" t="s">
        <v>139</v>
      </c>
      <c r="C315" s="242" t="s">
        <v>451</v>
      </c>
      <c r="D315" s="222">
        <v>499890.6</v>
      </c>
      <c r="E315" s="222">
        <v>499890.59</v>
      </c>
      <c r="F315" s="179"/>
    </row>
    <row r="316" spans="1:6" ht="26.4" x14ac:dyDescent="0.25">
      <c r="A316" s="195" t="s">
        <v>450</v>
      </c>
      <c r="B316" s="193" t="s">
        <v>138</v>
      </c>
      <c r="C316" s="242" t="s">
        <v>451</v>
      </c>
      <c r="D316" s="222">
        <v>1223870</v>
      </c>
      <c r="E316" s="222">
        <v>1223870</v>
      </c>
      <c r="F316" s="179"/>
    </row>
    <row r="317" spans="1:6" ht="39.6" x14ac:dyDescent="0.25">
      <c r="A317" s="195" t="s">
        <v>346</v>
      </c>
      <c r="B317" s="193" t="s">
        <v>137</v>
      </c>
      <c r="C317" s="242" t="s">
        <v>460</v>
      </c>
      <c r="D317" s="222">
        <v>97905</v>
      </c>
      <c r="E317" s="222">
        <v>86848.3</v>
      </c>
      <c r="F317" s="179"/>
    </row>
    <row r="318" spans="1:6" ht="39.6" x14ac:dyDescent="0.25">
      <c r="A318" s="195" t="s">
        <v>346</v>
      </c>
      <c r="B318" s="193" t="s">
        <v>139</v>
      </c>
      <c r="C318" s="242" t="s">
        <v>460</v>
      </c>
      <c r="D318" s="222">
        <v>1300000</v>
      </c>
      <c r="E318" s="222">
        <v>1145928.27</v>
      </c>
      <c r="F318" s="179"/>
    </row>
    <row r="319" spans="1:6" x14ac:dyDescent="0.25">
      <c r="A319" s="45" t="s">
        <v>81</v>
      </c>
      <c r="B319" s="46" t="s">
        <v>137</v>
      </c>
      <c r="C319" s="44" t="s">
        <v>91</v>
      </c>
      <c r="D319" s="130">
        <v>1215787.68</v>
      </c>
      <c r="E319" s="130">
        <v>1200782.68</v>
      </c>
      <c r="F319" s="19"/>
    </row>
    <row r="320" spans="1:6" ht="12.6" customHeight="1" x14ac:dyDescent="0.25">
      <c r="A320" s="45" t="s">
        <v>81</v>
      </c>
      <c r="B320" s="46" t="s">
        <v>137</v>
      </c>
      <c r="C320" s="44" t="s">
        <v>92</v>
      </c>
      <c r="D320" s="130">
        <v>62723.65</v>
      </c>
      <c r="E320" s="130">
        <v>61556.65</v>
      </c>
      <c r="F320" s="19"/>
    </row>
    <row r="321" spans="1:9" x14ac:dyDescent="0.25">
      <c r="A321" s="45" t="s">
        <v>81</v>
      </c>
      <c r="B321" s="46" t="s">
        <v>137</v>
      </c>
      <c r="C321" s="44" t="s">
        <v>170</v>
      </c>
      <c r="D321" s="130">
        <v>28538</v>
      </c>
      <c r="E321" s="130">
        <v>28538</v>
      </c>
      <c r="F321" s="19"/>
    </row>
    <row r="322" spans="1:9" ht="30" customHeight="1" x14ac:dyDescent="0.25">
      <c r="A322" s="45" t="s">
        <v>186</v>
      </c>
      <c r="B322" s="46" t="s">
        <v>139</v>
      </c>
      <c r="C322" s="64" t="s">
        <v>318</v>
      </c>
      <c r="D322" s="130">
        <v>5388145.3200000003</v>
      </c>
      <c r="E322" s="130">
        <v>5388145.3200000003</v>
      </c>
      <c r="F322" s="19"/>
    </row>
    <row r="323" spans="1:9" ht="26.4" x14ac:dyDescent="0.25">
      <c r="A323" s="45" t="s">
        <v>186</v>
      </c>
      <c r="B323" s="46" t="s">
        <v>139</v>
      </c>
      <c r="C323" s="64" t="s">
        <v>319</v>
      </c>
      <c r="D323" s="130">
        <v>3617578</v>
      </c>
      <c r="E323" s="130">
        <v>3617578</v>
      </c>
      <c r="F323" s="19"/>
    </row>
    <row r="324" spans="1:9" ht="26.4" x14ac:dyDescent="0.25">
      <c r="A324" s="45" t="s">
        <v>474</v>
      </c>
      <c r="B324" s="46" t="s">
        <v>138</v>
      </c>
      <c r="C324" s="64" t="s">
        <v>473</v>
      </c>
      <c r="D324" s="130">
        <v>152536</v>
      </c>
      <c r="E324" s="130">
        <v>152534.93</v>
      </c>
      <c r="F324" s="19"/>
    </row>
    <row r="325" spans="1:9" ht="26.4" x14ac:dyDescent="0.25">
      <c r="A325" s="45" t="s">
        <v>474</v>
      </c>
      <c r="B325" s="46" t="s">
        <v>139</v>
      </c>
      <c r="C325" s="64" t="s">
        <v>473</v>
      </c>
      <c r="D325" s="130">
        <v>62303</v>
      </c>
      <c r="E325" s="130">
        <v>62303</v>
      </c>
      <c r="F325" s="19"/>
    </row>
    <row r="326" spans="1:9" ht="26.4" x14ac:dyDescent="0.25">
      <c r="A326" s="45" t="s">
        <v>474</v>
      </c>
      <c r="B326" s="46" t="s">
        <v>137</v>
      </c>
      <c r="C326" s="64" t="s">
        <v>473</v>
      </c>
      <c r="D326" s="253">
        <v>11308</v>
      </c>
      <c r="E326" s="253">
        <v>11308</v>
      </c>
      <c r="F326" s="19"/>
    </row>
    <row r="327" spans="1:9" ht="19.8" customHeight="1" x14ac:dyDescent="0.25">
      <c r="A327" s="195" t="s">
        <v>445</v>
      </c>
      <c r="B327" s="46" t="s">
        <v>138</v>
      </c>
      <c r="C327" s="196" t="s">
        <v>444</v>
      </c>
      <c r="D327" s="255">
        <v>5000000</v>
      </c>
      <c r="E327" s="255">
        <v>5000000</v>
      </c>
      <c r="F327" s="179"/>
    </row>
    <row r="328" spans="1:9" ht="28.2" customHeight="1" x14ac:dyDescent="0.25">
      <c r="A328" s="195" t="s">
        <v>463</v>
      </c>
      <c r="B328" s="193" t="s">
        <v>139</v>
      </c>
      <c r="C328" s="196" t="s">
        <v>462</v>
      </c>
      <c r="D328" s="255">
        <v>1158811</v>
      </c>
      <c r="E328" s="255">
        <v>1158811</v>
      </c>
      <c r="F328" s="179"/>
    </row>
    <row r="329" spans="1:9" ht="28.2" customHeight="1" x14ac:dyDescent="0.25">
      <c r="A329" s="195" t="s">
        <v>463</v>
      </c>
      <c r="B329" s="193" t="s">
        <v>137</v>
      </c>
      <c r="C329" s="196" t="s">
        <v>462</v>
      </c>
      <c r="D329" s="255">
        <v>181135.18</v>
      </c>
      <c r="E329" s="255">
        <v>181135.18</v>
      </c>
      <c r="F329" s="179"/>
    </row>
    <row r="330" spans="1:9" ht="52.8" hidden="1" x14ac:dyDescent="0.25">
      <c r="A330" s="45" t="s">
        <v>194</v>
      </c>
      <c r="B330" s="46" t="s">
        <v>139</v>
      </c>
      <c r="C330" s="64" t="s">
        <v>193</v>
      </c>
      <c r="D330" s="130">
        <v>0</v>
      </c>
      <c r="E330" s="130">
        <v>0</v>
      </c>
      <c r="F330" s="19"/>
    </row>
    <row r="331" spans="1:9" hidden="1" x14ac:dyDescent="0.25">
      <c r="A331" s="81" t="s">
        <v>146</v>
      </c>
      <c r="B331" s="82"/>
      <c r="C331" s="67">
        <v>208</v>
      </c>
      <c r="D331" s="133">
        <f>SUM(D332:D333)</f>
        <v>0</v>
      </c>
      <c r="E331" s="133">
        <f>SUM(E332:E333)</f>
        <v>0</v>
      </c>
      <c r="F331" s="73" t="e">
        <f>E331/D331</f>
        <v>#DIV/0!</v>
      </c>
    </row>
    <row r="332" spans="1:9" ht="39.6" hidden="1" x14ac:dyDescent="0.25">
      <c r="A332" s="32" t="s">
        <v>89</v>
      </c>
      <c r="B332" s="47" t="s">
        <v>137</v>
      </c>
      <c r="C332" s="44" t="s">
        <v>90</v>
      </c>
      <c r="D332" s="130">
        <v>0</v>
      </c>
      <c r="E332" s="130">
        <v>0</v>
      </c>
      <c r="F332" s="19"/>
    </row>
    <row r="333" spans="1:9" ht="39.6" hidden="1" x14ac:dyDescent="0.25">
      <c r="A333" s="29" t="s">
        <v>93</v>
      </c>
      <c r="B333" s="47" t="s">
        <v>139</v>
      </c>
      <c r="C333" s="64" t="s">
        <v>94</v>
      </c>
      <c r="D333" s="130">
        <v>0</v>
      </c>
      <c r="E333" s="130">
        <v>0</v>
      </c>
      <c r="F333" s="19"/>
      <c r="G333" s="12"/>
      <c r="H333" s="12"/>
      <c r="I333" s="12"/>
    </row>
    <row r="334" spans="1:9" ht="16.95" customHeight="1" x14ac:dyDescent="0.25">
      <c r="A334" s="276" t="s">
        <v>410</v>
      </c>
      <c r="B334" s="52"/>
      <c r="C334" s="48" t="s">
        <v>142</v>
      </c>
      <c r="D334" s="25">
        <f>D335+D336</f>
        <v>31292483.969999999</v>
      </c>
      <c r="E334" s="25">
        <f>E335+E336</f>
        <v>29953167.52</v>
      </c>
      <c r="F334" s="80">
        <f>E334/D334</f>
        <v>0.95720005956433507</v>
      </c>
    </row>
    <row r="335" spans="1:9" ht="16.2" customHeight="1" x14ac:dyDescent="0.25">
      <c r="A335" s="277"/>
      <c r="B335" s="52"/>
      <c r="C335" s="48" t="s">
        <v>137</v>
      </c>
      <c r="D335" s="25">
        <f>SUM(D338:D341,D346:D350,D344)</f>
        <v>31292483.969999999</v>
      </c>
      <c r="E335" s="25">
        <f>SUM(E338:E341,E346:E350,E344)</f>
        <v>29953167.52</v>
      </c>
      <c r="F335" s="80">
        <f>E335/D335</f>
        <v>0.95720005956433507</v>
      </c>
    </row>
    <row r="336" spans="1:9" ht="16.2" customHeight="1" x14ac:dyDescent="0.25">
      <c r="A336" s="278"/>
      <c r="B336" s="52"/>
      <c r="C336" s="48" t="s">
        <v>139</v>
      </c>
      <c r="D336" s="25">
        <f>D342</f>
        <v>0</v>
      </c>
      <c r="E336" s="25">
        <f>E342</f>
        <v>0</v>
      </c>
      <c r="F336" s="80"/>
    </row>
    <row r="337" spans="1:6" x14ac:dyDescent="0.25">
      <c r="A337" s="26" t="s">
        <v>140</v>
      </c>
      <c r="B337" s="27"/>
      <c r="C337" s="28" t="s">
        <v>141</v>
      </c>
      <c r="D337" s="56">
        <f>SUM(D338:D342)</f>
        <v>2573200</v>
      </c>
      <c r="E337" s="56">
        <f>SUM(E338:E342)</f>
        <v>2471210.25</v>
      </c>
      <c r="F337" s="73">
        <f>E337/D337</f>
        <v>0.96036462381470544</v>
      </c>
    </row>
    <row r="338" spans="1:6" hidden="1" x14ac:dyDescent="0.25">
      <c r="A338" s="29" t="s">
        <v>95</v>
      </c>
      <c r="B338" s="47" t="s">
        <v>137</v>
      </c>
      <c r="C338" s="74" t="s">
        <v>192</v>
      </c>
      <c r="D338" s="130">
        <v>0</v>
      </c>
      <c r="E338" s="130">
        <v>0</v>
      </c>
      <c r="F338" s="84"/>
    </row>
    <row r="339" spans="1:6" x14ac:dyDescent="0.25">
      <c r="A339" s="45" t="s">
        <v>95</v>
      </c>
      <c r="B339" s="46" t="s">
        <v>137</v>
      </c>
      <c r="C339" s="64" t="s">
        <v>96</v>
      </c>
      <c r="D339" s="130">
        <v>442500</v>
      </c>
      <c r="E339" s="130">
        <v>385218.85</v>
      </c>
      <c r="F339" s="84"/>
    </row>
    <row r="340" spans="1:6" ht="12.6" customHeight="1" x14ac:dyDescent="0.25">
      <c r="A340" s="45" t="s">
        <v>95</v>
      </c>
      <c r="B340" s="46" t="s">
        <v>137</v>
      </c>
      <c r="C340" s="64" t="s">
        <v>99</v>
      </c>
      <c r="D340" s="130">
        <v>2130700</v>
      </c>
      <c r="E340" s="130">
        <v>2085991.4</v>
      </c>
      <c r="F340" s="84"/>
    </row>
    <row r="341" spans="1:6" ht="1.2" hidden="1" customHeight="1" x14ac:dyDescent="0.25">
      <c r="A341" s="45" t="s">
        <v>95</v>
      </c>
      <c r="B341" s="46" t="s">
        <v>137</v>
      </c>
      <c r="C341" s="64" t="s">
        <v>184</v>
      </c>
      <c r="D341" s="130">
        <v>0</v>
      </c>
      <c r="E341" s="130">
        <v>0</v>
      </c>
      <c r="F341" s="84"/>
    </row>
    <row r="342" spans="1:6" ht="52.8" hidden="1" x14ac:dyDescent="0.25">
      <c r="A342" s="45" t="s">
        <v>194</v>
      </c>
      <c r="B342" s="46" t="s">
        <v>139</v>
      </c>
      <c r="C342" s="64" t="s">
        <v>193</v>
      </c>
      <c r="D342" s="130">
        <v>0</v>
      </c>
      <c r="E342" s="130">
        <v>0</v>
      </c>
      <c r="F342" s="84"/>
    </row>
    <row r="343" spans="1:6" hidden="1" x14ac:dyDescent="0.25">
      <c r="A343" s="81" t="s">
        <v>146</v>
      </c>
      <c r="B343" s="82"/>
      <c r="C343" s="67">
        <v>208</v>
      </c>
      <c r="D343" s="129">
        <f>D344</f>
        <v>0</v>
      </c>
      <c r="E343" s="129">
        <f>E344</f>
        <v>0</v>
      </c>
      <c r="F343" s="73" t="e">
        <f>E343/D343</f>
        <v>#DIV/0!</v>
      </c>
    </row>
    <row r="344" spans="1:6" hidden="1" x14ac:dyDescent="0.25">
      <c r="A344" s="29" t="s">
        <v>95</v>
      </c>
      <c r="B344" s="47" t="s">
        <v>137</v>
      </c>
      <c r="C344" s="74" t="s">
        <v>192</v>
      </c>
      <c r="D344" s="130">
        <v>0</v>
      </c>
      <c r="E344" s="130">
        <v>0</v>
      </c>
      <c r="F344" s="73"/>
    </row>
    <row r="345" spans="1:6" ht="13.8" customHeight="1" x14ac:dyDescent="0.25">
      <c r="A345" s="53" t="s">
        <v>143</v>
      </c>
      <c r="B345" s="54"/>
      <c r="C345" s="55" t="s">
        <v>148</v>
      </c>
      <c r="D345" s="85">
        <f>SUM(D346:D350)</f>
        <v>28719283.969999999</v>
      </c>
      <c r="E345" s="85">
        <f>SUM(E346:E350)</f>
        <v>27481957.27</v>
      </c>
      <c r="F345" s="98">
        <f>E345/D345</f>
        <v>0.95691651987937776</v>
      </c>
    </row>
    <row r="346" spans="1:6" hidden="1" x14ac:dyDescent="0.25">
      <c r="A346" s="29" t="s">
        <v>95</v>
      </c>
      <c r="B346" s="47" t="s">
        <v>137</v>
      </c>
      <c r="C346" s="74" t="s">
        <v>192</v>
      </c>
      <c r="D346" s="130">
        <v>0</v>
      </c>
      <c r="E346" s="130">
        <v>0</v>
      </c>
      <c r="F346" s="19"/>
    </row>
    <row r="347" spans="1:6" x14ac:dyDescent="0.25">
      <c r="A347" s="45" t="s">
        <v>95</v>
      </c>
      <c r="B347" s="46" t="s">
        <v>137</v>
      </c>
      <c r="C347" s="64" t="s">
        <v>96</v>
      </c>
      <c r="D347" s="130">
        <v>28369.200000000001</v>
      </c>
      <c r="E347" s="130">
        <v>27000</v>
      </c>
      <c r="F347" s="19"/>
    </row>
    <row r="348" spans="1:6" ht="25.8" customHeight="1" x14ac:dyDescent="0.25">
      <c r="A348" s="45" t="s">
        <v>97</v>
      </c>
      <c r="B348" s="46" t="s">
        <v>137</v>
      </c>
      <c r="C348" s="64" t="s">
        <v>98</v>
      </c>
      <c r="D348" s="130">
        <v>28690914.77</v>
      </c>
      <c r="E348" s="130">
        <v>27454957.27</v>
      </c>
      <c r="F348" s="19">
        <v>0</v>
      </c>
    </row>
    <row r="349" spans="1:6" hidden="1" x14ac:dyDescent="0.25">
      <c r="A349" s="45" t="s">
        <v>95</v>
      </c>
      <c r="B349" s="46" t="s">
        <v>137</v>
      </c>
      <c r="C349" s="64" t="s">
        <v>96</v>
      </c>
      <c r="D349" s="222">
        <v>0</v>
      </c>
      <c r="E349" s="222">
        <v>0</v>
      </c>
      <c r="F349" s="179"/>
    </row>
    <row r="350" spans="1:6" hidden="1" x14ac:dyDescent="0.25">
      <c r="A350" s="45" t="s">
        <v>95</v>
      </c>
      <c r="B350" s="46" t="s">
        <v>137</v>
      </c>
      <c r="C350" s="64" t="s">
        <v>99</v>
      </c>
      <c r="D350" s="125">
        <v>0</v>
      </c>
      <c r="E350" s="125">
        <v>0</v>
      </c>
      <c r="F350" s="19"/>
    </row>
    <row r="351" spans="1:6" ht="23.4" customHeight="1" x14ac:dyDescent="0.25">
      <c r="A351" s="282" t="s">
        <v>411</v>
      </c>
      <c r="B351" s="51"/>
      <c r="C351" s="21" t="s">
        <v>142</v>
      </c>
      <c r="D351" s="22">
        <f>D355+D383</f>
        <v>54318999.82</v>
      </c>
      <c r="E351" s="22">
        <f>E355+E383</f>
        <v>53853113.93</v>
      </c>
      <c r="F351" s="97">
        <f t="shared" ref="F351:F385" si="8">E351/D351</f>
        <v>0.99142315043458396</v>
      </c>
    </row>
    <row r="352" spans="1:6" ht="22.2" customHeight="1" x14ac:dyDescent="0.25">
      <c r="A352" s="283"/>
      <c r="B352" s="51"/>
      <c r="C352" s="21" t="s">
        <v>139</v>
      </c>
      <c r="D352" s="22">
        <f>D356</f>
        <v>29267000</v>
      </c>
      <c r="E352" s="22">
        <f>E356</f>
        <v>29267000</v>
      </c>
      <c r="F352" s="97">
        <f t="shared" si="8"/>
        <v>1</v>
      </c>
    </row>
    <row r="353" spans="1:6" ht="21.6" customHeight="1" x14ac:dyDescent="0.25">
      <c r="A353" s="283"/>
      <c r="B353" s="51"/>
      <c r="C353" s="21" t="s">
        <v>137</v>
      </c>
      <c r="D353" s="22">
        <f>D357+D384</f>
        <v>25051999.82</v>
      </c>
      <c r="E353" s="22">
        <f>E357+E384</f>
        <v>24586113.93</v>
      </c>
      <c r="F353" s="97">
        <f t="shared" si="8"/>
        <v>0.98140324551543123</v>
      </c>
    </row>
    <row r="354" spans="1:6" ht="21.6" customHeight="1" x14ac:dyDescent="0.25">
      <c r="A354" s="284"/>
      <c r="B354" s="228"/>
      <c r="C354" s="229" t="s">
        <v>138</v>
      </c>
      <c r="D354" s="230">
        <f>D358</f>
        <v>0</v>
      </c>
      <c r="E354" s="230">
        <f>E358</f>
        <v>0</v>
      </c>
      <c r="F354" s="231"/>
    </row>
    <row r="355" spans="1:6" ht="24.6" customHeight="1" x14ac:dyDescent="0.25">
      <c r="A355" s="279" t="s">
        <v>412</v>
      </c>
      <c r="B355" s="78"/>
      <c r="C355" s="79" t="s">
        <v>142</v>
      </c>
      <c r="D355" s="25">
        <f>D357+D356+D358</f>
        <v>54018999.82</v>
      </c>
      <c r="E355" s="25">
        <f>E357+E356+E358</f>
        <v>53653113.93</v>
      </c>
      <c r="F355" s="80">
        <f t="shared" si="8"/>
        <v>0.9932267185394178</v>
      </c>
    </row>
    <row r="356" spans="1:6" ht="24.6" customHeight="1" x14ac:dyDescent="0.25">
      <c r="A356" s="280"/>
      <c r="B356" s="78"/>
      <c r="C356" s="112" t="s">
        <v>139</v>
      </c>
      <c r="D356" s="25">
        <f>SUM(D374:D375)+D363+D371+D369+D379+D380+D377</f>
        <v>29267000</v>
      </c>
      <c r="E356" s="25">
        <f>SUM(E374:E375)+E363+E371+E369+E379+E380+E377</f>
        <v>29267000</v>
      </c>
      <c r="F356" s="80">
        <f t="shared" si="8"/>
        <v>1</v>
      </c>
    </row>
    <row r="357" spans="1:6" ht="21.6" customHeight="1" x14ac:dyDescent="0.25">
      <c r="A357" s="280"/>
      <c r="B357" s="78"/>
      <c r="C357" s="79" t="s">
        <v>137</v>
      </c>
      <c r="D357" s="25">
        <f>D360+D362+D365+D366+D367+D376+D364+D368+D378</f>
        <v>24751999.82</v>
      </c>
      <c r="E357" s="25">
        <f>E360+E362+E365+E366+E367+E376+E364+E368+E378</f>
        <v>24386113.93</v>
      </c>
      <c r="F357" s="80">
        <f t="shared" si="8"/>
        <v>0.98521792612068626</v>
      </c>
    </row>
    <row r="358" spans="1:6" ht="21.6" customHeight="1" x14ac:dyDescent="0.25">
      <c r="A358" s="281"/>
      <c r="B358" s="224"/>
      <c r="C358" s="225" t="s">
        <v>138</v>
      </c>
      <c r="D358" s="226">
        <f>D370</f>
        <v>0</v>
      </c>
      <c r="E358" s="226">
        <f>E370</f>
        <v>0</v>
      </c>
      <c r="F358" s="227"/>
    </row>
    <row r="359" spans="1:6" x14ac:dyDescent="0.25">
      <c r="A359" s="83" t="s">
        <v>146</v>
      </c>
      <c r="B359" s="82"/>
      <c r="C359" s="67">
        <v>208</v>
      </c>
      <c r="D359" s="56">
        <f>SUM(D360:D380)</f>
        <v>54018999.82</v>
      </c>
      <c r="E359" s="56">
        <f>SUM(E360:E380)</f>
        <v>53653113.93</v>
      </c>
      <c r="F359" s="73">
        <f t="shared" si="8"/>
        <v>0.9932267185394178</v>
      </c>
    </row>
    <row r="360" spans="1:6" ht="26.4" x14ac:dyDescent="0.25">
      <c r="A360" s="140" t="s">
        <v>100</v>
      </c>
      <c r="B360" s="46" t="s">
        <v>137</v>
      </c>
      <c r="C360" s="64" t="s">
        <v>260</v>
      </c>
      <c r="D360" s="106">
        <v>1930121.81</v>
      </c>
      <c r="E360" s="106">
        <v>1622593.41</v>
      </c>
      <c r="F360" s="73"/>
    </row>
    <row r="361" spans="1:6" ht="26.4" hidden="1" x14ac:dyDescent="0.25">
      <c r="A361" s="140" t="s">
        <v>100</v>
      </c>
      <c r="B361" s="46" t="s">
        <v>137</v>
      </c>
      <c r="C361" s="126" t="s">
        <v>267</v>
      </c>
      <c r="D361" s="106">
        <v>0</v>
      </c>
      <c r="E361" s="106">
        <v>0</v>
      </c>
      <c r="F361" s="73"/>
    </row>
    <row r="362" spans="1:6" ht="37.200000000000003" hidden="1" customHeight="1" x14ac:dyDescent="0.25">
      <c r="A362" s="192" t="s">
        <v>346</v>
      </c>
      <c r="B362" s="46" t="s">
        <v>137</v>
      </c>
      <c r="C362" s="194" t="s">
        <v>353</v>
      </c>
      <c r="D362" s="221">
        <v>0</v>
      </c>
      <c r="E362" s="221">
        <v>0</v>
      </c>
      <c r="F362" s="178"/>
    </row>
    <row r="363" spans="1:6" ht="37.200000000000003" hidden="1" customHeight="1" x14ac:dyDescent="0.25">
      <c r="A363" s="192" t="s">
        <v>346</v>
      </c>
      <c r="B363" s="46" t="s">
        <v>139</v>
      </c>
      <c r="C363" s="194" t="s">
        <v>353</v>
      </c>
      <c r="D363" s="221">
        <v>0</v>
      </c>
      <c r="E363" s="221">
        <v>0</v>
      </c>
      <c r="F363" s="178"/>
    </row>
    <row r="364" spans="1:6" ht="25.8" customHeight="1" x14ac:dyDescent="0.25">
      <c r="A364" s="192" t="s">
        <v>100</v>
      </c>
      <c r="B364" s="46" t="s">
        <v>137</v>
      </c>
      <c r="C364" s="194" t="s">
        <v>267</v>
      </c>
      <c r="D364" s="221">
        <v>2314224.65</v>
      </c>
      <c r="E364" s="221">
        <v>2255867.16</v>
      </c>
      <c r="F364" s="178"/>
    </row>
    <row r="365" spans="1:6" ht="26.4" hidden="1" x14ac:dyDescent="0.25">
      <c r="A365" s="45" t="s">
        <v>239</v>
      </c>
      <c r="B365" s="46" t="s">
        <v>137</v>
      </c>
      <c r="C365" s="126" t="s">
        <v>238</v>
      </c>
      <c r="D365" s="106">
        <v>0</v>
      </c>
      <c r="E365" s="106">
        <v>0</v>
      </c>
      <c r="F365" s="73"/>
    </row>
    <row r="366" spans="1:6" ht="27" x14ac:dyDescent="0.3">
      <c r="A366" s="45" t="s">
        <v>240</v>
      </c>
      <c r="B366" s="46" t="s">
        <v>137</v>
      </c>
      <c r="C366" s="64" t="s">
        <v>339</v>
      </c>
      <c r="D366" s="130">
        <v>20000</v>
      </c>
      <c r="E366" s="130">
        <v>20000</v>
      </c>
      <c r="F366" s="173"/>
    </row>
    <row r="367" spans="1:6" ht="27" x14ac:dyDescent="0.3">
      <c r="A367" s="45" t="s">
        <v>100</v>
      </c>
      <c r="B367" s="46" t="s">
        <v>137</v>
      </c>
      <c r="C367" s="64" t="s">
        <v>101</v>
      </c>
      <c r="D367" s="130">
        <v>2351653.36</v>
      </c>
      <c r="E367" s="222">
        <v>2351653.36</v>
      </c>
      <c r="F367" s="173"/>
    </row>
    <row r="368" spans="1:6" ht="53.4" x14ac:dyDescent="0.3">
      <c r="A368" s="195" t="s">
        <v>388</v>
      </c>
      <c r="B368" s="193" t="s">
        <v>137</v>
      </c>
      <c r="C368" s="196" t="s">
        <v>389</v>
      </c>
      <c r="D368" s="222">
        <v>10000</v>
      </c>
      <c r="E368" s="222">
        <v>10000</v>
      </c>
      <c r="F368" s="197"/>
    </row>
    <row r="369" spans="1:6" ht="53.4" hidden="1" x14ac:dyDescent="0.3">
      <c r="A369" s="195" t="s">
        <v>388</v>
      </c>
      <c r="B369" s="193" t="s">
        <v>139</v>
      </c>
      <c r="C369" s="196" t="s">
        <v>389</v>
      </c>
      <c r="D369" s="222">
        <v>0</v>
      </c>
      <c r="E369" s="222">
        <v>0</v>
      </c>
      <c r="F369" s="197"/>
    </row>
    <row r="370" spans="1:6" ht="53.4" hidden="1" x14ac:dyDescent="0.3">
      <c r="A370" s="195" t="s">
        <v>388</v>
      </c>
      <c r="B370" s="193" t="s">
        <v>138</v>
      </c>
      <c r="C370" s="196" t="s">
        <v>389</v>
      </c>
      <c r="D370" s="222">
        <v>0</v>
      </c>
      <c r="E370" s="222">
        <v>0</v>
      </c>
      <c r="F370" s="197"/>
    </row>
    <row r="371" spans="1:6" ht="40.200000000000003" hidden="1" x14ac:dyDescent="0.3">
      <c r="A371" s="195" t="s">
        <v>354</v>
      </c>
      <c r="B371" s="193" t="s">
        <v>139</v>
      </c>
      <c r="C371" s="196" t="s">
        <v>355</v>
      </c>
      <c r="D371" s="222">
        <v>0</v>
      </c>
      <c r="E371" s="222">
        <v>0</v>
      </c>
      <c r="F371" s="197"/>
    </row>
    <row r="372" spans="1:6" ht="40.200000000000003" hidden="1" x14ac:dyDescent="0.3">
      <c r="A372" s="45" t="s">
        <v>257</v>
      </c>
      <c r="B372" s="46" t="s">
        <v>137</v>
      </c>
      <c r="C372" s="64" t="s">
        <v>256</v>
      </c>
      <c r="D372" s="130">
        <v>0</v>
      </c>
      <c r="E372" s="130">
        <v>0</v>
      </c>
      <c r="F372" s="173"/>
    </row>
    <row r="373" spans="1:6" ht="27" hidden="1" x14ac:dyDescent="0.3">
      <c r="A373" s="45" t="s">
        <v>240</v>
      </c>
      <c r="B373" s="46" t="s">
        <v>137</v>
      </c>
      <c r="C373" s="64" t="s">
        <v>275</v>
      </c>
      <c r="D373" s="130">
        <v>0</v>
      </c>
      <c r="E373" s="130">
        <v>0</v>
      </c>
      <c r="F373" s="173"/>
    </row>
    <row r="374" spans="1:6" ht="40.200000000000003" hidden="1" x14ac:dyDescent="0.3">
      <c r="A374" s="45" t="s">
        <v>255</v>
      </c>
      <c r="B374" s="46" t="s">
        <v>139</v>
      </c>
      <c r="C374" s="64" t="s">
        <v>254</v>
      </c>
      <c r="D374" s="130">
        <v>0</v>
      </c>
      <c r="E374" s="130">
        <v>0</v>
      </c>
      <c r="F374" s="173"/>
    </row>
    <row r="375" spans="1:6" ht="27" hidden="1" x14ac:dyDescent="0.3">
      <c r="A375" s="45" t="s">
        <v>258</v>
      </c>
      <c r="B375" s="46" t="s">
        <v>139</v>
      </c>
      <c r="C375" s="64" t="s">
        <v>339</v>
      </c>
      <c r="D375" s="130">
        <v>0</v>
      </c>
      <c r="E375" s="130">
        <v>0</v>
      </c>
      <c r="F375" s="173"/>
    </row>
    <row r="376" spans="1:6" ht="27" x14ac:dyDescent="0.3">
      <c r="A376" s="195" t="s">
        <v>167</v>
      </c>
      <c r="B376" s="193" t="s">
        <v>137</v>
      </c>
      <c r="C376" s="196" t="s">
        <v>372</v>
      </c>
      <c r="D376" s="222">
        <v>18126000</v>
      </c>
      <c r="E376" s="222">
        <v>18126000</v>
      </c>
      <c r="F376" s="197"/>
    </row>
    <row r="377" spans="1:6" ht="27" hidden="1" x14ac:dyDescent="0.3">
      <c r="A377" s="45" t="s">
        <v>453</v>
      </c>
      <c r="B377" s="46" t="s">
        <v>139</v>
      </c>
      <c r="C377" s="64" t="s">
        <v>452</v>
      </c>
      <c r="D377" s="125">
        <v>0</v>
      </c>
      <c r="E377" s="130">
        <v>0</v>
      </c>
      <c r="F377" s="31"/>
    </row>
    <row r="378" spans="1:6" ht="27" hidden="1" x14ac:dyDescent="0.3">
      <c r="A378" s="45" t="s">
        <v>453</v>
      </c>
      <c r="B378" s="193" t="s">
        <v>137</v>
      </c>
      <c r="C378" s="64" t="s">
        <v>452</v>
      </c>
      <c r="D378" s="183">
        <v>0</v>
      </c>
      <c r="E378" s="222">
        <v>0</v>
      </c>
      <c r="F378" s="239"/>
    </row>
    <row r="379" spans="1:6" ht="27" hidden="1" x14ac:dyDescent="0.3">
      <c r="A379" s="45" t="s">
        <v>262</v>
      </c>
      <c r="B379" s="46" t="s">
        <v>139</v>
      </c>
      <c r="C379" s="64" t="s">
        <v>261</v>
      </c>
      <c r="D379" s="125">
        <v>0</v>
      </c>
      <c r="E379" s="130">
        <v>0</v>
      </c>
      <c r="F379" s="31"/>
    </row>
    <row r="380" spans="1:6" ht="40.200000000000003" x14ac:dyDescent="0.3">
      <c r="A380" s="195" t="s">
        <v>447</v>
      </c>
      <c r="B380" s="46" t="s">
        <v>139</v>
      </c>
      <c r="C380" s="64" t="s">
        <v>446</v>
      </c>
      <c r="D380" s="183">
        <v>29267000</v>
      </c>
      <c r="E380" s="183">
        <v>29267000</v>
      </c>
      <c r="F380" s="239"/>
    </row>
    <row r="381" spans="1:6" hidden="1" x14ac:dyDescent="0.25">
      <c r="A381" s="69" t="s">
        <v>153</v>
      </c>
      <c r="B381" s="46"/>
      <c r="C381" s="94">
        <v>207</v>
      </c>
      <c r="D381" s="115">
        <f>D382</f>
        <v>0</v>
      </c>
      <c r="E381" s="115">
        <f>E382</f>
        <v>0</v>
      </c>
      <c r="F381" s="73" t="e">
        <f>E381/D381</f>
        <v>#DIV/0!</v>
      </c>
    </row>
    <row r="382" spans="1:6" ht="52.8" hidden="1" x14ac:dyDescent="0.25">
      <c r="A382" s="45" t="s">
        <v>194</v>
      </c>
      <c r="B382" s="46" t="s">
        <v>139</v>
      </c>
      <c r="C382" s="64" t="s">
        <v>193</v>
      </c>
      <c r="D382" s="125">
        <v>0</v>
      </c>
      <c r="E382" s="125">
        <v>0</v>
      </c>
      <c r="F382" s="19"/>
    </row>
    <row r="383" spans="1:6" x14ac:dyDescent="0.25">
      <c r="A383" s="265" t="s">
        <v>413</v>
      </c>
      <c r="B383" s="62"/>
      <c r="C383" s="79" t="s">
        <v>142</v>
      </c>
      <c r="D383" s="25">
        <f>D384</f>
        <v>300000</v>
      </c>
      <c r="E383" s="25">
        <f>E384</f>
        <v>200000</v>
      </c>
      <c r="F383" s="80">
        <f t="shared" si="8"/>
        <v>0.66666666666666663</v>
      </c>
    </row>
    <row r="384" spans="1:6" x14ac:dyDescent="0.25">
      <c r="A384" s="265"/>
      <c r="B384" s="62"/>
      <c r="C384" s="79" t="s">
        <v>137</v>
      </c>
      <c r="D384" s="25">
        <f>SUM(D386:D387)</f>
        <v>300000</v>
      </c>
      <c r="E384" s="25">
        <f>SUM(E386:E387)</f>
        <v>200000</v>
      </c>
      <c r="F384" s="80">
        <f t="shared" si="8"/>
        <v>0.66666666666666663</v>
      </c>
    </row>
    <row r="385" spans="1:9" x14ac:dyDescent="0.25">
      <c r="A385" s="71" t="s">
        <v>146</v>
      </c>
      <c r="B385" s="72"/>
      <c r="C385" s="67">
        <v>208</v>
      </c>
      <c r="D385" s="56">
        <f>D386+D387</f>
        <v>300000</v>
      </c>
      <c r="E385" s="56">
        <f>E386+E387</f>
        <v>200000</v>
      </c>
      <c r="F385" s="73">
        <f t="shared" si="8"/>
        <v>0.66666666666666663</v>
      </c>
    </row>
    <row r="386" spans="1:9" ht="26.4" x14ac:dyDescent="0.25">
      <c r="A386" s="32" t="s">
        <v>185</v>
      </c>
      <c r="B386" s="47" t="s">
        <v>137</v>
      </c>
      <c r="C386" s="107" t="s">
        <v>103</v>
      </c>
      <c r="D386" s="130">
        <v>300000</v>
      </c>
      <c r="E386" s="130">
        <v>200000</v>
      </c>
      <c r="F386" s="19"/>
    </row>
    <row r="387" spans="1:9" ht="26.4" hidden="1" x14ac:dyDescent="0.25">
      <c r="A387" s="32" t="s">
        <v>102</v>
      </c>
      <c r="B387" s="47" t="s">
        <v>137</v>
      </c>
      <c r="C387" s="64" t="s">
        <v>104</v>
      </c>
      <c r="D387" s="130">
        <v>0</v>
      </c>
      <c r="E387" s="130">
        <v>0</v>
      </c>
      <c r="F387" s="19"/>
    </row>
    <row r="388" spans="1:9" ht="16.95" customHeight="1" x14ac:dyDescent="0.25">
      <c r="A388" s="300" t="s">
        <v>414</v>
      </c>
      <c r="B388" s="301"/>
      <c r="C388" s="146" t="s">
        <v>142</v>
      </c>
      <c r="D388" s="302">
        <f>SUM(D389:D390)</f>
        <v>108756296.19</v>
      </c>
      <c r="E388" s="302">
        <f>SUM(E389:E390)</f>
        <v>99452716.539999992</v>
      </c>
      <c r="F388" s="303">
        <f>E388/D388</f>
        <v>0.91445479502403781</v>
      </c>
    </row>
    <row r="389" spans="1:9" ht="16.2" customHeight="1" x14ac:dyDescent="0.25">
      <c r="A389" s="300"/>
      <c r="B389" s="301"/>
      <c r="C389" s="146" t="s">
        <v>139</v>
      </c>
      <c r="D389" s="302">
        <f>D392</f>
        <v>43274540</v>
      </c>
      <c r="E389" s="302">
        <f>E392</f>
        <v>41799910</v>
      </c>
      <c r="F389" s="303">
        <f t="shared" ref="F389:F390" si="9">E389/D389</f>
        <v>0.9659238434423566</v>
      </c>
    </row>
    <row r="390" spans="1:9" ht="16.95" customHeight="1" x14ac:dyDescent="0.25">
      <c r="A390" s="300"/>
      <c r="B390" s="301"/>
      <c r="C390" s="146" t="s">
        <v>137</v>
      </c>
      <c r="D390" s="302">
        <f>D393</f>
        <v>65481756.189999998</v>
      </c>
      <c r="E390" s="302">
        <f>E393</f>
        <v>57652806.539999999</v>
      </c>
      <c r="F390" s="303">
        <f t="shared" si="9"/>
        <v>0.88044075013376644</v>
      </c>
    </row>
    <row r="391" spans="1:9" ht="18" customHeight="1" x14ac:dyDescent="0.25">
      <c r="A391" s="297" t="s">
        <v>415</v>
      </c>
      <c r="B391" s="54"/>
      <c r="C391" s="55" t="s">
        <v>142</v>
      </c>
      <c r="D391" s="56">
        <f>SUM(D392:D393)</f>
        <v>108756296.19</v>
      </c>
      <c r="E391" s="56">
        <f>SUM(E392:E393)</f>
        <v>99452716.539999992</v>
      </c>
      <c r="F391" s="73">
        <f>E391/D391</f>
        <v>0.91445479502403781</v>
      </c>
    </row>
    <row r="392" spans="1:9" ht="18" customHeight="1" x14ac:dyDescent="0.25">
      <c r="A392" s="297"/>
      <c r="B392" s="54"/>
      <c r="C392" s="55" t="s">
        <v>139</v>
      </c>
      <c r="D392" s="56">
        <f>D401+D396</f>
        <v>43274540</v>
      </c>
      <c r="E392" s="56">
        <f>E401+E396</f>
        <v>41799910</v>
      </c>
      <c r="F392" s="73">
        <f>E392/D392</f>
        <v>0.9659238434423566</v>
      </c>
    </row>
    <row r="393" spans="1:9" ht="19.2" customHeight="1" x14ac:dyDescent="0.25">
      <c r="A393" s="297"/>
      <c r="B393" s="54"/>
      <c r="C393" s="55" t="s">
        <v>137</v>
      </c>
      <c r="D393" s="56">
        <f>D397+D398+D399+D395+D403+D400+D402</f>
        <v>65481756.189999998</v>
      </c>
      <c r="E393" s="56">
        <f>E397+E398+E399+E395+E403+E400+E402</f>
        <v>57652806.539999999</v>
      </c>
      <c r="F393" s="73">
        <f>E393/D393</f>
        <v>0.88044075013376644</v>
      </c>
    </row>
    <row r="394" spans="1:9" x14ac:dyDescent="0.25">
      <c r="A394" s="71" t="s">
        <v>146</v>
      </c>
      <c r="B394" s="54"/>
      <c r="C394" s="55" t="s">
        <v>147</v>
      </c>
      <c r="D394" s="56">
        <f>SUM(D395:D403)</f>
        <v>108756296.19000001</v>
      </c>
      <c r="E394" s="56">
        <f>SUM(E395:E403)</f>
        <v>99452716.540000007</v>
      </c>
      <c r="F394" s="73">
        <f>E394/D394</f>
        <v>0.91445479502403781</v>
      </c>
    </row>
    <row r="395" spans="1:9" ht="26.4" x14ac:dyDescent="0.25">
      <c r="A395" s="45" t="s">
        <v>465</v>
      </c>
      <c r="B395" s="46" t="s">
        <v>137</v>
      </c>
      <c r="C395" s="64" t="s">
        <v>464</v>
      </c>
      <c r="D395" s="125">
        <v>3038192.91</v>
      </c>
      <c r="E395" s="125">
        <v>3038192.91</v>
      </c>
      <c r="F395" s="19"/>
      <c r="G395" s="2"/>
      <c r="H395" s="2"/>
    </row>
    <row r="396" spans="1:9" x14ac:dyDescent="0.25">
      <c r="A396" s="45" t="s">
        <v>241</v>
      </c>
      <c r="B396" s="91" t="s">
        <v>139</v>
      </c>
      <c r="C396" s="64" t="s">
        <v>332</v>
      </c>
      <c r="D396" s="222">
        <v>22755494</v>
      </c>
      <c r="E396" s="222">
        <v>22755494</v>
      </c>
      <c r="F396" s="19"/>
    </row>
    <row r="397" spans="1:9" ht="42" hidden="1" customHeight="1" x14ac:dyDescent="0.25">
      <c r="A397" s="45" t="s">
        <v>234</v>
      </c>
      <c r="B397" s="298" t="s">
        <v>137</v>
      </c>
      <c r="C397" s="64" t="s">
        <v>235</v>
      </c>
      <c r="D397" s="183">
        <v>0</v>
      </c>
      <c r="E397" s="222">
        <v>0</v>
      </c>
      <c r="F397" s="19"/>
    </row>
    <row r="398" spans="1:9" x14ac:dyDescent="0.25">
      <c r="A398" s="45" t="s">
        <v>105</v>
      </c>
      <c r="B398" s="46" t="s">
        <v>137</v>
      </c>
      <c r="C398" s="64" t="s">
        <v>220</v>
      </c>
      <c r="D398" s="222">
        <v>3405982.8</v>
      </c>
      <c r="E398" s="222">
        <v>2725879.4</v>
      </c>
      <c r="F398" s="19"/>
      <c r="G398" s="5"/>
      <c r="H398" s="5"/>
    </row>
    <row r="399" spans="1:9" x14ac:dyDescent="0.25">
      <c r="A399" s="45" t="s">
        <v>105</v>
      </c>
      <c r="B399" s="91" t="s">
        <v>137</v>
      </c>
      <c r="C399" s="64" t="s">
        <v>321</v>
      </c>
      <c r="D399" s="222">
        <v>18127868.52</v>
      </c>
      <c r="E399" s="222">
        <v>17869511.84</v>
      </c>
      <c r="F399" s="19"/>
      <c r="G399" s="5"/>
      <c r="H399" s="5"/>
    </row>
    <row r="400" spans="1:9" x14ac:dyDescent="0.25">
      <c r="A400" s="45" t="s">
        <v>241</v>
      </c>
      <c r="B400" s="91" t="s">
        <v>137</v>
      </c>
      <c r="C400" s="86" t="s">
        <v>333</v>
      </c>
      <c r="D400" s="183">
        <v>1079949.79</v>
      </c>
      <c r="E400" s="183">
        <v>1002338.88</v>
      </c>
      <c r="F400" s="19"/>
      <c r="G400" s="299"/>
      <c r="H400" s="299"/>
      <c r="I400" s="12"/>
    </row>
    <row r="401" spans="1:9" x14ac:dyDescent="0.25">
      <c r="A401" s="45" t="s">
        <v>241</v>
      </c>
      <c r="B401" s="91" t="s">
        <v>139</v>
      </c>
      <c r="C401" s="86" t="s">
        <v>333</v>
      </c>
      <c r="D401" s="222">
        <v>20519046</v>
      </c>
      <c r="E401" s="222">
        <v>19044416</v>
      </c>
      <c r="F401" s="19"/>
      <c r="G401" s="299"/>
      <c r="H401" s="299"/>
      <c r="I401" s="12"/>
    </row>
    <row r="402" spans="1:9" ht="26.4" x14ac:dyDescent="0.25">
      <c r="A402" s="195" t="s">
        <v>454</v>
      </c>
      <c r="B402" s="243" t="s">
        <v>137</v>
      </c>
      <c r="C402" s="244" t="s">
        <v>322</v>
      </c>
      <c r="D402" s="222">
        <v>38409711.960000001</v>
      </c>
      <c r="E402" s="222">
        <v>31819224.170000002</v>
      </c>
      <c r="F402" s="179"/>
      <c r="G402" s="12"/>
      <c r="H402" s="12"/>
      <c r="I402" s="12"/>
    </row>
    <row r="403" spans="1:9" x14ac:dyDescent="0.25">
      <c r="A403" s="35" t="s">
        <v>241</v>
      </c>
      <c r="B403" s="91" t="s">
        <v>137</v>
      </c>
      <c r="C403" s="64" t="s">
        <v>332</v>
      </c>
      <c r="D403" s="130">
        <v>1420050.21</v>
      </c>
      <c r="E403" s="130">
        <v>1197659.3400000001</v>
      </c>
      <c r="F403" s="19"/>
      <c r="G403" s="12"/>
      <c r="H403" s="12"/>
      <c r="I403" s="12"/>
    </row>
    <row r="404" spans="1:9" ht="18.600000000000001" customHeight="1" x14ac:dyDescent="0.25">
      <c r="A404" s="267" t="s">
        <v>416</v>
      </c>
      <c r="B404" s="51"/>
      <c r="C404" s="21" t="s">
        <v>142</v>
      </c>
      <c r="D404" s="136">
        <f>D405+D406</f>
        <v>2198070.21</v>
      </c>
      <c r="E404" s="136">
        <f>E405+E406</f>
        <v>2197928.4500000002</v>
      </c>
      <c r="F404" s="97">
        <f>E404/D404</f>
        <v>0.99993550706462653</v>
      </c>
      <c r="G404" s="12"/>
      <c r="H404" s="12"/>
      <c r="I404" s="12"/>
    </row>
    <row r="405" spans="1:9" ht="18.600000000000001" customHeight="1" x14ac:dyDescent="0.25">
      <c r="A405" s="268"/>
      <c r="B405" s="51"/>
      <c r="C405" s="21" t="s">
        <v>139</v>
      </c>
      <c r="D405" s="136">
        <f>D414+D415+D413+D412</f>
        <v>2076930</v>
      </c>
      <c r="E405" s="136">
        <f>E414+E415+E413+E412</f>
        <v>2076788.28</v>
      </c>
      <c r="F405" s="97">
        <f t="shared" ref="F405:F406" si="10">E405/D405</f>
        <v>0.9999317646718956</v>
      </c>
      <c r="G405" s="12"/>
      <c r="H405" s="12"/>
      <c r="I405" s="12"/>
    </row>
    <row r="406" spans="1:9" ht="18.600000000000001" customHeight="1" x14ac:dyDescent="0.25">
      <c r="A406" s="269"/>
      <c r="B406" s="51"/>
      <c r="C406" s="21" t="s">
        <v>137</v>
      </c>
      <c r="D406" s="136">
        <f>D408+D409+D410+D411</f>
        <v>121140.21</v>
      </c>
      <c r="E406" s="136">
        <f>E408+E409+E410+E411</f>
        <v>121140.17</v>
      </c>
      <c r="F406" s="97">
        <f t="shared" si="10"/>
        <v>0.99999966980410548</v>
      </c>
      <c r="G406" s="12"/>
      <c r="H406" s="12"/>
      <c r="I406" s="12"/>
    </row>
    <row r="407" spans="1:9" x14ac:dyDescent="0.25">
      <c r="A407" s="71" t="s">
        <v>146</v>
      </c>
      <c r="B407" s="54"/>
      <c r="C407" s="55" t="s">
        <v>147</v>
      </c>
      <c r="D407" s="129">
        <f>SUM(D408:D415)</f>
        <v>2198070.21</v>
      </c>
      <c r="E407" s="129">
        <f>SUM(E408:E415)</f>
        <v>2197928.4500000002</v>
      </c>
      <c r="F407" s="73">
        <f>E407/D407</f>
        <v>0.99993550706462653</v>
      </c>
      <c r="G407" s="12"/>
      <c r="H407" s="12"/>
      <c r="I407" s="12"/>
    </row>
    <row r="408" spans="1:9" ht="40.200000000000003" customHeight="1" x14ac:dyDescent="0.25">
      <c r="A408" s="168" t="s">
        <v>345</v>
      </c>
      <c r="B408" s="180" t="s">
        <v>137</v>
      </c>
      <c r="C408" s="170" t="s">
        <v>340</v>
      </c>
      <c r="D408" s="130">
        <v>23110</v>
      </c>
      <c r="E408" s="130">
        <v>23110</v>
      </c>
      <c r="F408" s="19"/>
      <c r="G408" s="12"/>
      <c r="H408" s="12"/>
      <c r="I408" s="12"/>
    </row>
    <row r="409" spans="1:9" s="164" customFormat="1" ht="18.600000000000001" hidden="1" customHeight="1" x14ac:dyDescent="0.25">
      <c r="A409" s="168" t="s">
        <v>221</v>
      </c>
      <c r="B409" s="169" t="s">
        <v>137</v>
      </c>
      <c r="C409" s="170" t="s">
        <v>222</v>
      </c>
      <c r="D409" s="125">
        <v>0</v>
      </c>
      <c r="E409" s="125">
        <v>0</v>
      </c>
      <c r="F409" s="163"/>
      <c r="G409" s="171"/>
      <c r="H409" s="171"/>
      <c r="I409" s="171"/>
    </row>
    <row r="410" spans="1:9" s="164" customFormat="1" ht="43.2" hidden="1" customHeight="1" x14ac:dyDescent="0.25">
      <c r="A410" s="168" t="s">
        <v>221</v>
      </c>
      <c r="B410" s="169" t="s">
        <v>137</v>
      </c>
      <c r="C410" s="170" t="s">
        <v>324</v>
      </c>
      <c r="D410" s="125">
        <v>0</v>
      </c>
      <c r="E410" s="125">
        <v>0</v>
      </c>
      <c r="F410" s="163"/>
      <c r="G410" s="171"/>
      <c r="H410" s="171"/>
      <c r="I410" s="171"/>
    </row>
    <row r="411" spans="1:9" s="164" customFormat="1" ht="26.4" x14ac:dyDescent="0.25">
      <c r="A411" s="168" t="s">
        <v>326</v>
      </c>
      <c r="B411" s="169" t="s">
        <v>137</v>
      </c>
      <c r="C411" s="170" t="s">
        <v>341</v>
      </c>
      <c r="D411" s="183">
        <v>98030.21</v>
      </c>
      <c r="E411" s="183">
        <v>98030.17</v>
      </c>
      <c r="F411" s="181"/>
      <c r="G411" s="171"/>
      <c r="H411" s="171"/>
      <c r="I411" s="171"/>
    </row>
    <row r="412" spans="1:9" s="164" customFormat="1" ht="26.4" x14ac:dyDescent="0.25">
      <c r="A412" s="168" t="s">
        <v>326</v>
      </c>
      <c r="B412" s="169" t="s">
        <v>139</v>
      </c>
      <c r="C412" s="170" t="s">
        <v>341</v>
      </c>
      <c r="D412" s="183">
        <v>1862555</v>
      </c>
      <c r="E412" s="183">
        <v>1862553.28</v>
      </c>
      <c r="F412" s="181"/>
      <c r="G412" s="171"/>
      <c r="H412" s="171"/>
      <c r="I412" s="171"/>
    </row>
    <row r="413" spans="1:9" s="164" customFormat="1" ht="26.4" hidden="1" x14ac:dyDescent="0.25">
      <c r="A413" s="168" t="s">
        <v>326</v>
      </c>
      <c r="B413" s="172" t="s">
        <v>139</v>
      </c>
      <c r="C413" s="170" t="s">
        <v>325</v>
      </c>
      <c r="D413" s="125">
        <v>0</v>
      </c>
      <c r="E413" s="125">
        <v>0</v>
      </c>
      <c r="F413" s="163"/>
      <c r="G413" s="171"/>
      <c r="H413" s="171"/>
      <c r="I413" s="171"/>
    </row>
    <row r="414" spans="1:9" s="164" customFormat="1" ht="56.4" customHeight="1" x14ac:dyDescent="0.25">
      <c r="A414" s="168" t="s">
        <v>230</v>
      </c>
      <c r="B414" s="172" t="s">
        <v>139</v>
      </c>
      <c r="C414" s="170" t="s">
        <v>323</v>
      </c>
      <c r="D414" s="125">
        <v>6390</v>
      </c>
      <c r="E414" s="125">
        <v>6250</v>
      </c>
      <c r="F414" s="163"/>
      <c r="G414" s="171"/>
      <c r="H414" s="171"/>
      <c r="I414" s="171"/>
    </row>
    <row r="415" spans="1:9" s="164" customFormat="1" ht="39.6" x14ac:dyDescent="0.25">
      <c r="A415" s="168" t="s">
        <v>242</v>
      </c>
      <c r="B415" s="172" t="s">
        <v>139</v>
      </c>
      <c r="C415" s="170" t="s">
        <v>340</v>
      </c>
      <c r="D415" s="125">
        <v>207985</v>
      </c>
      <c r="E415" s="125">
        <v>207985</v>
      </c>
      <c r="F415" s="163"/>
      <c r="G415" s="171"/>
      <c r="H415" s="171"/>
      <c r="I415" s="171"/>
    </row>
    <row r="416" spans="1:9" ht="18.600000000000001" customHeight="1" x14ac:dyDescent="0.25">
      <c r="A416" s="266" t="s">
        <v>417</v>
      </c>
      <c r="B416" s="51"/>
      <c r="C416" s="21" t="s">
        <v>142</v>
      </c>
      <c r="D416" s="22">
        <f>D418</f>
        <v>3508392.7800000003</v>
      </c>
      <c r="E416" s="22">
        <f>E418</f>
        <v>2611124.98</v>
      </c>
      <c r="F416" s="97">
        <f>E416/D416</f>
        <v>0.74425104135575149</v>
      </c>
    </row>
    <row r="417" spans="1:6" ht="18.600000000000001" customHeight="1" x14ac:dyDescent="0.25">
      <c r="A417" s="266"/>
      <c r="B417" s="51"/>
      <c r="C417" s="21" t="s">
        <v>137</v>
      </c>
      <c r="D417" s="22">
        <f>D419</f>
        <v>3508392.7800000003</v>
      </c>
      <c r="E417" s="22">
        <f>E419</f>
        <v>2611124.98</v>
      </c>
      <c r="F417" s="97">
        <f>E417/D417</f>
        <v>0.74425104135575149</v>
      </c>
    </row>
    <row r="418" spans="1:6" ht="19.2" customHeight="1" x14ac:dyDescent="0.25">
      <c r="A418" s="265" t="s">
        <v>418</v>
      </c>
      <c r="B418" s="52"/>
      <c r="C418" s="48" t="s">
        <v>142</v>
      </c>
      <c r="D418" s="25">
        <f>D419</f>
        <v>3508392.7800000003</v>
      </c>
      <c r="E418" s="25">
        <f>E419</f>
        <v>2611124.98</v>
      </c>
      <c r="F418" s="80">
        <f>E418/D418</f>
        <v>0.74425104135575149</v>
      </c>
    </row>
    <row r="419" spans="1:6" ht="25.2" customHeight="1" x14ac:dyDescent="0.25">
      <c r="A419" s="265"/>
      <c r="B419" s="52"/>
      <c r="C419" s="48" t="s">
        <v>137</v>
      </c>
      <c r="D419" s="25">
        <f>D423+D421+D424</f>
        <v>3508392.7800000003</v>
      </c>
      <c r="E419" s="25">
        <f>E423+E421+E424</f>
        <v>2611124.98</v>
      </c>
      <c r="F419" s="80">
        <f>E419/D419</f>
        <v>0.74425104135575149</v>
      </c>
    </row>
    <row r="420" spans="1:6" x14ac:dyDescent="0.25">
      <c r="A420" s="26" t="s">
        <v>140</v>
      </c>
      <c r="B420" s="27"/>
      <c r="C420" s="28" t="s">
        <v>141</v>
      </c>
      <c r="D420" s="56">
        <f>D421</f>
        <v>1492957.75</v>
      </c>
      <c r="E420" s="56">
        <f>E421</f>
        <v>1442861.95</v>
      </c>
      <c r="F420" s="73">
        <f>E420/D420</f>
        <v>0.96644526611687431</v>
      </c>
    </row>
    <row r="421" spans="1:6" x14ac:dyDescent="0.25">
      <c r="A421" s="118" t="s">
        <v>106</v>
      </c>
      <c r="B421" s="46" t="s">
        <v>137</v>
      </c>
      <c r="C421" s="64" t="s">
        <v>107</v>
      </c>
      <c r="D421" s="184">
        <v>1492957.75</v>
      </c>
      <c r="E421" s="184">
        <v>1442861.95</v>
      </c>
      <c r="F421" s="73"/>
    </row>
    <row r="422" spans="1:6" ht="16.2" customHeight="1" x14ac:dyDescent="0.25">
      <c r="A422" s="71" t="s">
        <v>146</v>
      </c>
      <c r="B422" s="54"/>
      <c r="C422" s="55" t="s">
        <v>147</v>
      </c>
      <c r="D422" s="56">
        <f>D423+D424</f>
        <v>2015435.03</v>
      </c>
      <c r="E422" s="56">
        <f>E423+E424</f>
        <v>1168263.03</v>
      </c>
      <c r="F422" s="73">
        <f>E422/D422</f>
        <v>0.57965799572313681</v>
      </c>
    </row>
    <row r="423" spans="1:6" x14ac:dyDescent="0.25">
      <c r="A423" s="60" t="s">
        <v>106</v>
      </c>
      <c r="B423" s="46" t="s">
        <v>137</v>
      </c>
      <c r="C423" s="64" t="s">
        <v>223</v>
      </c>
      <c r="D423" s="130">
        <v>2015435.03</v>
      </c>
      <c r="E423" s="130">
        <v>1168263.03</v>
      </c>
      <c r="F423" s="19"/>
    </row>
    <row r="424" spans="1:6" hidden="1" x14ac:dyDescent="0.25">
      <c r="A424" s="138" t="s">
        <v>106</v>
      </c>
      <c r="B424" s="46" t="s">
        <v>137</v>
      </c>
      <c r="C424" s="64" t="s">
        <v>236</v>
      </c>
      <c r="D424" s="125">
        <v>0</v>
      </c>
      <c r="E424" s="125">
        <v>0</v>
      </c>
      <c r="F424" s="19"/>
    </row>
    <row r="425" spans="1:6" ht="21" customHeight="1" x14ac:dyDescent="0.25">
      <c r="A425" s="267" t="s">
        <v>419</v>
      </c>
      <c r="B425" s="51"/>
      <c r="C425" s="21" t="s">
        <v>142</v>
      </c>
      <c r="D425" s="22">
        <f>D426+D428+D427</f>
        <v>20580136.02</v>
      </c>
      <c r="E425" s="22">
        <f>E426+E428+E427</f>
        <v>13980886.060000001</v>
      </c>
      <c r="F425" s="97">
        <f t="shared" ref="F425:F433" si="11">E425/D425</f>
        <v>0.67933885599265353</v>
      </c>
    </row>
    <row r="426" spans="1:6" ht="18" customHeight="1" x14ac:dyDescent="0.25">
      <c r="A426" s="268"/>
      <c r="B426" s="51"/>
      <c r="C426" s="21" t="s">
        <v>139</v>
      </c>
      <c r="D426" s="22">
        <f>D448+D430</f>
        <v>1270345</v>
      </c>
      <c r="E426" s="22">
        <f>E448+E430</f>
        <v>700194</v>
      </c>
      <c r="F426" s="97">
        <f t="shared" si="11"/>
        <v>0.55118412714656251</v>
      </c>
    </row>
    <row r="427" spans="1:6" ht="18" customHeight="1" x14ac:dyDescent="0.25">
      <c r="A427" s="268"/>
      <c r="B427" s="51"/>
      <c r="C427" s="21" t="s">
        <v>138</v>
      </c>
      <c r="D427" s="22">
        <f>D431+D449</f>
        <v>0</v>
      </c>
      <c r="E427" s="22">
        <f>E431+E449</f>
        <v>0</v>
      </c>
      <c r="F427" s="97"/>
    </row>
    <row r="428" spans="1:6" ht="18" customHeight="1" x14ac:dyDescent="0.25">
      <c r="A428" s="269"/>
      <c r="B428" s="51"/>
      <c r="C428" s="21" t="s">
        <v>137</v>
      </c>
      <c r="D428" s="22">
        <f>D432+D450</f>
        <v>19309791.02</v>
      </c>
      <c r="E428" s="22">
        <f>E432+E450</f>
        <v>13280692.060000001</v>
      </c>
      <c r="F428" s="97">
        <f t="shared" si="11"/>
        <v>0.68776984930829155</v>
      </c>
    </row>
    <row r="429" spans="1:6" ht="18.600000000000001" customHeight="1" x14ac:dyDescent="0.25">
      <c r="A429" s="265" t="s">
        <v>420</v>
      </c>
      <c r="B429" s="52"/>
      <c r="C429" s="48" t="s">
        <v>142</v>
      </c>
      <c r="D429" s="25">
        <f>D432+D430+D431</f>
        <v>8334761.2400000002</v>
      </c>
      <c r="E429" s="25">
        <f>E432+E430+E431</f>
        <v>5346131.0500000007</v>
      </c>
      <c r="F429" s="80">
        <f t="shared" si="11"/>
        <v>0.64142581845571867</v>
      </c>
    </row>
    <row r="430" spans="1:6" ht="18.600000000000001" customHeight="1" x14ac:dyDescent="0.25">
      <c r="A430" s="265"/>
      <c r="B430" s="52"/>
      <c r="C430" s="48" t="s">
        <v>139</v>
      </c>
      <c r="D430" s="25">
        <f>D443+D440</f>
        <v>0</v>
      </c>
      <c r="E430" s="25">
        <f>E443+E440</f>
        <v>0</v>
      </c>
      <c r="F430" s="80"/>
    </row>
    <row r="431" spans="1:6" ht="18.600000000000001" customHeight="1" x14ac:dyDescent="0.25">
      <c r="A431" s="265"/>
      <c r="B431" s="52"/>
      <c r="C431" s="48" t="s">
        <v>138</v>
      </c>
      <c r="D431" s="25">
        <f>D444+D441</f>
        <v>0</v>
      </c>
      <c r="E431" s="25">
        <f>E444+E441</f>
        <v>0</v>
      </c>
      <c r="F431" s="80"/>
    </row>
    <row r="432" spans="1:6" ht="18.600000000000001" customHeight="1" x14ac:dyDescent="0.25">
      <c r="A432" s="265"/>
      <c r="B432" s="52"/>
      <c r="C432" s="48" t="s">
        <v>137</v>
      </c>
      <c r="D432" s="25">
        <f>D434+D435+D436+D437+D438+D445+D439+D442</f>
        <v>8334761.2400000002</v>
      </c>
      <c r="E432" s="25">
        <f>E434+E435+E436+E437+E438+E445+E439+E442</f>
        <v>5346131.0500000007</v>
      </c>
      <c r="F432" s="80">
        <f t="shared" si="11"/>
        <v>0.64142581845571867</v>
      </c>
    </row>
    <row r="433" spans="1:6" ht="13.2" customHeight="1" x14ac:dyDescent="0.25">
      <c r="A433" s="88" t="s">
        <v>146</v>
      </c>
      <c r="B433" s="89"/>
      <c r="C433" s="28" t="s">
        <v>147</v>
      </c>
      <c r="D433" s="56">
        <f>SUM(D434:D446)</f>
        <v>8334761.2400000002</v>
      </c>
      <c r="E433" s="56">
        <f>SUM(E434:E446)</f>
        <v>5346131.0500000007</v>
      </c>
      <c r="F433" s="43">
        <f t="shared" si="11"/>
        <v>0.64142581845571867</v>
      </c>
    </row>
    <row r="434" spans="1:6" x14ac:dyDescent="0.25">
      <c r="A434" s="45" t="s">
        <v>108</v>
      </c>
      <c r="B434" s="46" t="s">
        <v>137</v>
      </c>
      <c r="C434" s="64" t="s">
        <v>109</v>
      </c>
      <c r="D434" s="130">
        <v>3536000</v>
      </c>
      <c r="E434" s="130">
        <v>701370.12</v>
      </c>
      <c r="F434" s="61"/>
    </row>
    <row r="435" spans="1:6" hidden="1" x14ac:dyDescent="0.25">
      <c r="A435" s="60" t="s">
        <v>271</v>
      </c>
      <c r="B435" s="46" t="s">
        <v>137</v>
      </c>
      <c r="C435" s="64" t="s">
        <v>272</v>
      </c>
      <c r="D435" s="130">
        <v>0</v>
      </c>
      <c r="E435" s="130">
        <v>0</v>
      </c>
      <c r="F435" s="61"/>
    </row>
    <row r="436" spans="1:6" x14ac:dyDescent="0.25">
      <c r="A436" s="45" t="s">
        <v>108</v>
      </c>
      <c r="B436" s="46" t="s">
        <v>137</v>
      </c>
      <c r="C436" s="64" t="s">
        <v>110</v>
      </c>
      <c r="D436" s="130">
        <v>717048</v>
      </c>
      <c r="E436" s="130">
        <v>717048</v>
      </c>
      <c r="F436" s="61"/>
    </row>
    <row r="437" spans="1:6" hidden="1" x14ac:dyDescent="0.25">
      <c r="A437" s="45" t="s">
        <v>108</v>
      </c>
      <c r="B437" s="46" t="s">
        <v>137</v>
      </c>
      <c r="C437" s="64" t="s">
        <v>111</v>
      </c>
      <c r="D437" s="130">
        <v>0</v>
      </c>
      <c r="E437" s="130">
        <v>0</v>
      </c>
      <c r="F437" s="61"/>
    </row>
    <row r="438" spans="1:6" x14ac:dyDescent="0.25">
      <c r="A438" s="45" t="s">
        <v>108</v>
      </c>
      <c r="B438" s="46" t="s">
        <v>137</v>
      </c>
      <c r="C438" s="64" t="s">
        <v>201</v>
      </c>
      <c r="D438" s="130">
        <v>4081713.24</v>
      </c>
      <c r="E438" s="130">
        <v>3927712.93</v>
      </c>
      <c r="F438" s="61"/>
    </row>
    <row r="439" spans="1:6" hidden="1" x14ac:dyDescent="0.25">
      <c r="A439" s="60" t="s">
        <v>108</v>
      </c>
      <c r="B439" s="46" t="s">
        <v>137</v>
      </c>
      <c r="C439" s="64" t="s">
        <v>224</v>
      </c>
      <c r="D439" s="130">
        <v>0</v>
      </c>
      <c r="E439" s="130">
        <v>0</v>
      </c>
      <c r="F439" s="61"/>
    </row>
    <row r="440" spans="1:6" ht="26.4" hidden="1" x14ac:dyDescent="0.25">
      <c r="A440" s="185" t="s">
        <v>373</v>
      </c>
      <c r="B440" s="46" t="s">
        <v>139</v>
      </c>
      <c r="C440" s="196" t="s">
        <v>374</v>
      </c>
      <c r="D440" s="222">
        <v>0</v>
      </c>
      <c r="E440" s="222">
        <v>0</v>
      </c>
      <c r="F440" s="182"/>
    </row>
    <row r="441" spans="1:6" ht="26.4" hidden="1" x14ac:dyDescent="0.25">
      <c r="A441" s="185" t="s">
        <v>373</v>
      </c>
      <c r="B441" s="46" t="s">
        <v>138</v>
      </c>
      <c r="C441" s="196" t="s">
        <v>374</v>
      </c>
      <c r="D441" s="222">
        <v>0</v>
      </c>
      <c r="E441" s="222">
        <v>0</v>
      </c>
      <c r="F441" s="182"/>
    </row>
    <row r="442" spans="1:6" ht="26.4" hidden="1" x14ac:dyDescent="0.25">
      <c r="A442" s="185" t="s">
        <v>373</v>
      </c>
      <c r="B442" s="46" t="s">
        <v>137</v>
      </c>
      <c r="C442" s="196" t="s">
        <v>374</v>
      </c>
      <c r="D442" s="222">
        <v>0</v>
      </c>
      <c r="E442" s="222">
        <v>0</v>
      </c>
      <c r="F442" s="182"/>
    </row>
    <row r="443" spans="1:6" ht="39.6" hidden="1" x14ac:dyDescent="0.25">
      <c r="A443" s="60" t="s">
        <v>328</v>
      </c>
      <c r="B443" s="46" t="s">
        <v>139</v>
      </c>
      <c r="C443" s="64" t="s">
        <v>327</v>
      </c>
      <c r="D443" s="130">
        <v>0</v>
      </c>
      <c r="E443" s="130">
        <v>0</v>
      </c>
      <c r="F443" s="61"/>
    </row>
    <row r="444" spans="1:6" ht="39.6" hidden="1" x14ac:dyDescent="0.25">
      <c r="A444" s="60" t="s">
        <v>328</v>
      </c>
      <c r="B444" s="46" t="s">
        <v>138</v>
      </c>
      <c r="C444" s="64" t="s">
        <v>327</v>
      </c>
      <c r="D444" s="130">
        <v>0</v>
      </c>
      <c r="E444" s="130">
        <v>0</v>
      </c>
      <c r="F444" s="61"/>
    </row>
    <row r="445" spans="1:6" ht="39.6" hidden="1" x14ac:dyDescent="0.25">
      <c r="A445" s="60" t="s">
        <v>328</v>
      </c>
      <c r="B445" s="46" t="s">
        <v>137</v>
      </c>
      <c r="C445" s="64" t="s">
        <v>327</v>
      </c>
      <c r="D445" s="130">
        <v>0</v>
      </c>
      <c r="E445" s="130">
        <v>0</v>
      </c>
      <c r="F445" s="61"/>
    </row>
    <row r="446" spans="1:6" ht="0.6" customHeight="1" x14ac:dyDescent="0.25">
      <c r="A446" s="60" t="s">
        <v>167</v>
      </c>
      <c r="B446" s="46" t="s">
        <v>139</v>
      </c>
      <c r="C446" s="64" t="s">
        <v>166</v>
      </c>
      <c r="D446" s="130">
        <v>0</v>
      </c>
      <c r="E446" s="130">
        <v>0</v>
      </c>
      <c r="F446" s="61"/>
    </row>
    <row r="447" spans="1:6" ht="21" customHeight="1" x14ac:dyDescent="0.25">
      <c r="A447" s="265" t="s">
        <v>421</v>
      </c>
      <c r="B447" s="62"/>
      <c r="C447" s="48" t="s">
        <v>142</v>
      </c>
      <c r="D447" s="25">
        <f>D448+D450+D449</f>
        <v>12245374.779999999</v>
      </c>
      <c r="E447" s="25">
        <f>E448+E450+E449</f>
        <v>8634755.0099999998</v>
      </c>
      <c r="F447" s="80">
        <f>E447/D447</f>
        <v>0.70514420057627669</v>
      </c>
    </row>
    <row r="448" spans="1:6" ht="18.600000000000001" customHeight="1" x14ac:dyDescent="0.25">
      <c r="A448" s="265"/>
      <c r="B448" s="62"/>
      <c r="C448" s="48" t="s">
        <v>139</v>
      </c>
      <c r="D448" s="25">
        <f>D456+D459</f>
        <v>1270345</v>
      </c>
      <c r="E448" s="25">
        <f>E456+E459</f>
        <v>700194</v>
      </c>
      <c r="F448" s="80">
        <f t="shared" ref="F448:F450" si="12">E448/D448</f>
        <v>0.55118412714656251</v>
      </c>
    </row>
    <row r="449" spans="1:9" ht="18.600000000000001" customHeight="1" x14ac:dyDescent="0.25">
      <c r="A449" s="265"/>
      <c r="B449" s="62"/>
      <c r="C449" s="48" t="s">
        <v>138</v>
      </c>
      <c r="D449" s="25">
        <f>D460</f>
        <v>0</v>
      </c>
      <c r="E449" s="25">
        <f>E460</f>
        <v>0</v>
      </c>
      <c r="F449" s="80"/>
    </row>
    <row r="450" spans="1:9" ht="13.95" customHeight="1" x14ac:dyDescent="0.25">
      <c r="A450" s="265"/>
      <c r="B450" s="62"/>
      <c r="C450" s="48" t="s">
        <v>137</v>
      </c>
      <c r="D450" s="25">
        <f>D453+D454+D455+D457+D458+D452</f>
        <v>10975029.779999999</v>
      </c>
      <c r="E450" s="25">
        <f>E453+E454+E455+E457+E458+E452</f>
        <v>7934561.0099999998</v>
      </c>
      <c r="F450" s="80">
        <f t="shared" si="12"/>
        <v>0.72296487290260458</v>
      </c>
    </row>
    <row r="451" spans="1:9" ht="13.95" customHeight="1" x14ac:dyDescent="0.25">
      <c r="A451" s="88" t="s">
        <v>146</v>
      </c>
      <c r="B451" s="90"/>
      <c r="C451" s="28" t="s">
        <v>147</v>
      </c>
      <c r="D451" s="42">
        <f>SUM(D452:D460)</f>
        <v>12245374.779999999</v>
      </c>
      <c r="E451" s="42">
        <f>SUM(E452:E460)</f>
        <v>8634755.0099999998</v>
      </c>
      <c r="F451" s="43">
        <f>E451/D451</f>
        <v>0.70514420057627669</v>
      </c>
    </row>
    <row r="452" spans="1:9" ht="13.95" customHeight="1" x14ac:dyDescent="0.25">
      <c r="A452" s="241" t="s">
        <v>449</v>
      </c>
      <c r="B452" s="47" t="s">
        <v>137</v>
      </c>
      <c r="C452" s="74" t="s">
        <v>448</v>
      </c>
      <c r="D452" s="184">
        <v>2802318</v>
      </c>
      <c r="E452" s="184">
        <v>2802317.98</v>
      </c>
      <c r="F452" s="240"/>
    </row>
    <row r="453" spans="1:9" x14ac:dyDescent="0.25">
      <c r="A453" s="32" t="s">
        <v>112</v>
      </c>
      <c r="B453" s="47" t="s">
        <v>137</v>
      </c>
      <c r="C453" s="74" t="s">
        <v>113</v>
      </c>
      <c r="D453" s="130">
        <v>2567648.77</v>
      </c>
      <c r="E453" s="130">
        <v>1366369.96</v>
      </c>
      <c r="F453" s="61"/>
    </row>
    <row r="454" spans="1:9" x14ac:dyDescent="0.25">
      <c r="A454" s="32" t="s">
        <v>112</v>
      </c>
      <c r="B454" s="47" t="s">
        <v>137</v>
      </c>
      <c r="C454" s="74" t="s">
        <v>135</v>
      </c>
      <c r="D454" s="130">
        <v>5548828.0099999998</v>
      </c>
      <c r="E454" s="130">
        <v>3746153.07</v>
      </c>
      <c r="F454" s="61"/>
    </row>
    <row r="455" spans="1:9" x14ac:dyDescent="0.25">
      <c r="A455" s="32" t="s">
        <v>112</v>
      </c>
      <c r="B455" s="47" t="s">
        <v>137</v>
      </c>
      <c r="C455" s="74" t="s">
        <v>202</v>
      </c>
      <c r="D455" s="130">
        <v>56235</v>
      </c>
      <c r="E455" s="130">
        <v>19720</v>
      </c>
      <c r="F455" s="61"/>
    </row>
    <row r="456" spans="1:9" ht="19.2" customHeight="1" x14ac:dyDescent="0.25">
      <c r="A456" s="110" t="s">
        <v>114</v>
      </c>
      <c r="B456" s="91" t="s">
        <v>139</v>
      </c>
      <c r="C456" s="86" t="s">
        <v>329</v>
      </c>
      <c r="D456" s="130">
        <v>1270345</v>
      </c>
      <c r="E456" s="130">
        <v>700194</v>
      </c>
      <c r="F456" s="61"/>
      <c r="G456" s="12"/>
      <c r="H456" s="12"/>
      <c r="I456" s="12"/>
    </row>
    <row r="457" spans="1:9" ht="26.4" hidden="1" x14ac:dyDescent="0.25">
      <c r="A457" s="117" t="s">
        <v>343</v>
      </c>
      <c r="B457" s="47" t="s">
        <v>137</v>
      </c>
      <c r="C457" s="64" t="s">
        <v>166</v>
      </c>
      <c r="D457" s="130">
        <v>0</v>
      </c>
      <c r="E457" s="130">
        <v>0</v>
      </c>
      <c r="F457" s="61"/>
      <c r="G457" s="12"/>
      <c r="H457" s="12"/>
      <c r="I457" s="12"/>
    </row>
    <row r="458" spans="1:9" ht="26.4" hidden="1" x14ac:dyDescent="0.25">
      <c r="A458" s="117" t="s">
        <v>343</v>
      </c>
      <c r="B458" s="47" t="s">
        <v>137</v>
      </c>
      <c r="C458" s="64" t="s">
        <v>342</v>
      </c>
      <c r="D458" s="222">
        <v>0</v>
      </c>
      <c r="E458" s="222">
        <v>0</v>
      </c>
      <c r="F458" s="182">
        <v>0</v>
      </c>
      <c r="G458" s="12"/>
      <c r="H458" s="12"/>
      <c r="I458" s="12"/>
    </row>
    <row r="459" spans="1:9" ht="26.4" hidden="1" x14ac:dyDescent="0.25">
      <c r="A459" s="117" t="s">
        <v>343</v>
      </c>
      <c r="B459" s="91" t="s">
        <v>139</v>
      </c>
      <c r="C459" s="64" t="s">
        <v>342</v>
      </c>
      <c r="D459" s="222">
        <v>0</v>
      </c>
      <c r="E459" s="222">
        <v>0</v>
      </c>
      <c r="F459" s="182"/>
      <c r="G459" s="12"/>
      <c r="H459" s="12"/>
      <c r="I459" s="12"/>
    </row>
    <row r="460" spans="1:9" ht="31.2" hidden="1" customHeight="1" x14ac:dyDescent="0.25">
      <c r="A460" s="117" t="s">
        <v>343</v>
      </c>
      <c r="B460" s="46" t="s">
        <v>138</v>
      </c>
      <c r="C460" s="64" t="s">
        <v>342</v>
      </c>
      <c r="D460" s="130">
        <v>0</v>
      </c>
      <c r="E460" s="130">
        <v>0</v>
      </c>
      <c r="F460" s="61"/>
      <c r="G460" s="12"/>
      <c r="H460" s="12"/>
      <c r="I460" s="12"/>
    </row>
    <row r="461" spans="1:9" ht="26.4" customHeight="1" x14ac:dyDescent="0.25">
      <c r="A461" s="267" t="s">
        <v>422</v>
      </c>
      <c r="B461" s="51"/>
      <c r="C461" s="21" t="s">
        <v>142</v>
      </c>
      <c r="D461" s="22">
        <f>D464+D472+D480</f>
        <v>32765096.439999998</v>
      </c>
      <c r="E461" s="22">
        <f>E464+E472+E480</f>
        <v>30845409.190000001</v>
      </c>
      <c r="F461" s="97">
        <f>E461/D461</f>
        <v>0.94141060278838606</v>
      </c>
    </row>
    <row r="462" spans="1:9" ht="24.6" customHeight="1" x14ac:dyDescent="0.25">
      <c r="A462" s="268"/>
      <c r="B462" s="51"/>
      <c r="C462" s="21" t="s">
        <v>137</v>
      </c>
      <c r="D462" s="22">
        <f>D465+D473+D481</f>
        <v>32765096.439999998</v>
      </c>
      <c r="E462" s="22">
        <f>E465+E473+E481</f>
        <v>30845409.190000001</v>
      </c>
      <c r="F462" s="97">
        <f>E462/D462</f>
        <v>0.94141060278838606</v>
      </c>
    </row>
    <row r="463" spans="1:9" ht="24.6" customHeight="1" x14ac:dyDescent="0.25">
      <c r="A463" s="269"/>
      <c r="B463" s="51"/>
      <c r="C463" s="21" t="s">
        <v>139</v>
      </c>
      <c r="D463" s="22">
        <f>D482+D474</f>
        <v>0</v>
      </c>
      <c r="E463" s="22">
        <f>E482+E474</f>
        <v>0</v>
      </c>
      <c r="F463" s="97"/>
    </row>
    <row r="464" spans="1:9" ht="26.4" customHeight="1" x14ac:dyDescent="0.25">
      <c r="A464" s="265" t="s">
        <v>423</v>
      </c>
      <c r="B464" s="77"/>
      <c r="C464" s="48" t="s">
        <v>142</v>
      </c>
      <c r="D464" s="25">
        <f>D465</f>
        <v>3238121.4</v>
      </c>
      <c r="E464" s="25">
        <f>E465</f>
        <v>2645424.25</v>
      </c>
      <c r="F464" s="80">
        <f>E464/D464</f>
        <v>0.81696265309879978</v>
      </c>
    </row>
    <row r="465" spans="1:6" ht="24" customHeight="1" x14ac:dyDescent="0.25">
      <c r="A465" s="265"/>
      <c r="B465" s="77"/>
      <c r="C465" s="48" t="s">
        <v>137</v>
      </c>
      <c r="D465" s="56">
        <f>D467+D469+D471</f>
        <v>3238121.4</v>
      </c>
      <c r="E465" s="56">
        <f>E467+E469+E471</f>
        <v>2645424.25</v>
      </c>
      <c r="F465" s="80">
        <f>E465/D465</f>
        <v>0.81696265309879978</v>
      </c>
    </row>
    <row r="466" spans="1:6" x14ac:dyDescent="0.25">
      <c r="A466" s="26" t="s">
        <v>140</v>
      </c>
      <c r="B466" s="27"/>
      <c r="C466" s="28" t="s">
        <v>141</v>
      </c>
      <c r="D466" s="56">
        <f>D467</f>
        <v>2348613.25</v>
      </c>
      <c r="E466" s="56">
        <f>E467</f>
        <v>1895924.25</v>
      </c>
      <c r="F466" s="73">
        <f>E466/D466</f>
        <v>0.80725264153218923</v>
      </c>
    </row>
    <row r="467" spans="1:6" ht="26.4" x14ac:dyDescent="0.25">
      <c r="A467" s="45" t="s">
        <v>115</v>
      </c>
      <c r="B467" s="46" t="s">
        <v>137</v>
      </c>
      <c r="C467" s="59" t="s">
        <v>116</v>
      </c>
      <c r="D467" s="125">
        <v>2348613.25</v>
      </c>
      <c r="E467" s="125">
        <v>1895924.25</v>
      </c>
      <c r="F467" s="19"/>
    </row>
    <row r="468" spans="1:6" ht="13.2" customHeight="1" x14ac:dyDescent="0.25">
      <c r="A468" s="71" t="s">
        <v>146</v>
      </c>
      <c r="B468" s="72"/>
      <c r="C468" s="55" t="s">
        <v>147</v>
      </c>
      <c r="D468" s="56">
        <f>D469</f>
        <v>390500</v>
      </c>
      <c r="E468" s="56">
        <f>E469</f>
        <v>390500</v>
      </c>
      <c r="F468" s="73">
        <f>E468/D468</f>
        <v>1</v>
      </c>
    </row>
    <row r="469" spans="1:6" ht="13.2" customHeight="1" x14ac:dyDescent="0.25">
      <c r="A469" s="45" t="s">
        <v>115</v>
      </c>
      <c r="B469" s="46" t="s">
        <v>137</v>
      </c>
      <c r="C469" s="59" t="s">
        <v>116</v>
      </c>
      <c r="D469" s="125">
        <v>390500</v>
      </c>
      <c r="E469" s="125">
        <v>390500</v>
      </c>
      <c r="F469" s="19"/>
    </row>
    <row r="470" spans="1:6" x14ac:dyDescent="0.25">
      <c r="A470" s="53" t="s">
        <v>143</v>
      </c>
      <c r="B470" s="54"/>
      <c r="C470" s="55" t="s">
        <v>148</v>
      </c>
      <c r="D470" s="56">
        <f>D471</f>
        <v>499008.15</v>
      </c>
      <c r="E470" s="56">
        <f>E471</f>
        <v>359000</v>
      </c>
      <c r="F470" s="73">
        <f>E470/D470</f>
        <v>0.7194271275930062</v>
      </c>
    </row>
    <row r="471" spans="1:6" ht="26.4" x14ac:dyDescent="0.25">
      <c r="A471" s="45" t="s">
        <v>115</v>
      </c>
      <c r="B471" s="46" t="s">
        <v>137</v>
      </c>
      <c r="C471" s="59" t="s">
        <v>116</v>
      </c>
      <c r="D471" s="130">
        <v>499008.15</v>
      </c>
      <c r="E471" s="125">
        <v>359000</v>
      </c>
      <c r="F471" s="19"/>
    </row>
    <row r="472" spans="1:6" ht="30" customHeight="1" x14ac:dyDescent="0.25">
      <c r="A472" s="273" t="s">
        <v>424</v>
      </c>
      <c r="B472" s="62"/>
      <c r="C472" s="48" t="s">
        <v>142</v>
      </c>
      <c r="D472" s="25">
        <f>D473+D474</f>
        <v>28519390.039999999</v>
      </c>
      <c r="E472" s="25">
        <f>E473+E474</f>
        <v>27202399.940000001</v>
      </c>
      <c r="F472" s="80">
        <f>E472/D472</f>
        <v>0.9538212388780809</v>
      </c>
    </row>
    <row r="473" spans="1:6" ht="24.6" customHeight="1" x14ac:dyDescent="0.25">
      <c r="A473" s="274"/>
      <c r="B473" s="62"/>
      <c r="C473" s="48" t="s">
        <v>137</v>
      </c>
      <c r="D473" s="25">
        <f>D477+D479</f>
        <v>28519390.039999999</v>
      </c>
      <c r="E473" s="25">
        <f>E477+E479</f>
        <v>27202399.940000001</v>
      </c>
      <c r="F473" s="80">
        <f>E473/D473</f>
        <v>0.9538212388780809</v>
      </c>
    </row>
    <row r="474" spans="1:6" ht="24.6" customHeight="1" x14ac:dyDescent="0.25">
      <c r="A474" s="275"/>
      <c r="B474" s="62"/>
      <c r="C474" s="48" t="s">
        <v>139</v>
      </c>
      <c r="D474" s="25">
        <f>D478+D476</f>
        <v>0</v>
      </c>
      <c r="E474" s="25">
        <f>E478+E476</f>
        <v>0</v>
      </c>
      <c r="F474" s="80"/>
    </row>
    <row r="475" spans="1:6" ht="12" customHeight="1" x14ac:dyDescent="0.25">
      <c r="A475" s="53" t="s">
        <v>146</v>
      </c>
      <c r="B475" s="72"/>
      <c r="C475" s="55" t="s">
        <v>147</v>
      </c>
      <c r="D475" s="56">
        <f>D476+D477+D479+D478</f>
        <v>28519390.039999999</v>
      </c>
      <c r="E475" s="56">
        <f>E476+E477+E479+E478</f>
        <v>27202399.940000001</v>
      </c>
      <c r="F475" s="73">
        <f>E475/D475</f>
        <v>0.9538212388780809</v>
      </c>
    </row>
    <row r="476" spans="1:6" ht="26.4" hidden="1" x14ac:dyDescent="0.25">
      <c r="A476" s="139" t="s">
        <v>243</v>
      </c>
      <c r="B476" s="92" t="s">
        <v>139</v>
      </c>
      <c r="C476" s="74" t="s">
        <v>246</v>
      </c>
      <c r="D476" s="106">
        <v>0</v>
      </c>
      <c r="E476" s="106">
        <v>0</v>
      </c>
      <c r="F476" s="73"/>
    </row>
    <row r="477" spans="1:6" ht="26.4" x14ac:dyDescent="0.25">
      <c r="A477" s="33" t="s">
        <v>117</v>
      </c>
      <c r="B477" s="92" t="s">
        <v>137</v>
      </c>
      <c r="C477" s="64" t="s">
        <v>118</v>
      </c>
      <c r="D477" s="125">
        <v>28519390.039999999</v>
      </c>
      <c r="E477" s="125">
        <v>27202399.940000001</v>
      </c>
      <c r="F477" s="19"/>
    </row>
    <row r="478" spans="1:6" ht="0.6" customHeight="1" x14ac:dyDescent="0.25">
      <c r="A478" s="33" t="s">
        <v>117</v>
      </c>
      <c r="B478" s="92" t="s">
        <v>139</v>
      </c>
      <c r="C478" s="64" t="s">
        <v>118</v>
      </c>
      <c r="D478" s="125">
        <v>0</v>
      </c>
      <c r="E478" s="125">
        <v>0</v>
      </c>
      <c r="F478" s="19"/>
    </row>
    <row r="479" spans="1:6" hidden="1" x14ac:dyDescent="0.25">
      <c r="A479" s="45" t="s">
        <v>119</v>
      </c>
      <c r="B479" s="46" t="s">
        <v>137</v>
      </c>
      <c r="C479" s="64" t="s">
        <v>120</v>
      </c>
      <c r="D479" s="125">
        <v>0</v>
      </c>
      <c r="E479" s="125">
        <v>0</v>
      </c>
      <c r="F479" s="19"/>
    </row>
    <row r="480" spans="1:6" x14ac:dyDescent="0.25">
      <c r="A480" s="270" t="s">
        <v>266</v>
      </c>
      <c r="B480" s="68"/>
      <c r="C480" s="93" t="s">
        <v>142</v>
      </c>
      <c r="D480" s="25">
        <f>D481+D482</f>
        <v>1007585</v>
      </c>
      <c r="E480" s="25">
        <f>E481+E482</f>
        <v>997585</v>
      </c>
      <c r="F480" s="80">
        <f>E480/D480</f>
        <v>0.99007527900871883</v>
      </c>
    </row>
    <row r="481" spans="1:8" x14ac:dyDescent="0.25">
      <c r="A481" s="271"/>
      <c r="B481" s="68"/>
      <c r="C481" s="93" t="s">
        <v>137</v>
      </c>
      <c r="D481" s="25">
        <f>D484+D485+D487+D486+D489</f>
        <v>1007585</v>
      </c>
      <c r="E481" s="25">
        <f>E484+E485+E487+E486+E489</f>
        <v>997585</v>
      </c>
      <c r="F481" s="80">
        <f>E481/D481</f>
        <v>0.99007527900871883</v>
      </c>
    </row>
    <row r="482" spans="1:8" x14ac:dyDescent="0.25">
      <c r="A482" s="272"/>
      <c r="B482" s="68"/>
      <c r="C482" s="93" t="s">
        <v>139</v>
      </c>
      <c r="D482" s="25">
        <f>D488</f>
        <v>0</v>
      </c>
      <c r="E482" s="25">
        <f>E490+E488</f>
        <v>0</v>
      </c>
      <c r="F482" s="80"/>
    </row>
    <row r="483" spans="1:8" x14ac:dyDescent="0.25">
      <c r="A483" s="69" t="s">
        <v>146</v>
      </c>
      <c r="B483" s="70"/>
      <c r="C483" s="94">
        <v>208</v>
      </c>
      <c r="D483" s="56">
        <f>SUM(D484:D490)</f>
        <v>1007585</v>
      </c>
      <c r="E483" s="56">
        <f>SUM(E484:E490)</f>
        <v>997585</v>
      </c>
      <c r="F483" s="73">
        <f>E483/D483</f>
        <v>0.99007527900871883</v>
      </c>
    </row>
    <row r="484" spans="1:8" x14ac:dyDescent="0.25">
      <c r="A484" s="60" t="s">
        <v>121</v>
      </c>
      <c r="B484" s="46" t="s">
        <v>137</v>
      </c>
      <c r="C484" s="64" t="s">
        <v>225</v>
      </c>
      <c r="D484" s="18">
        <v>813260</v>
      </c>
      <c r="E484" s="18">
        <v>803260</v>
      </c>
      <c r="F484" s="73"/>
    </row>
    <row r="485" spans="1:8" x14ac:dyDescent="0.25">
      <c r="A485" s="60" t="s">
        <v>121</v>
      </c>
      <c r="B485" s="46" t="s">
        <v>137</v>
      </c>
      <c r="C485" s="64" t="s">
        <v>199</v>
      </c>
      <c r="D485" s="106">
        <v>129325</v>
      </c>
      <c r="E485" s="18">
        <v>129325</v>
      </c>
      <c r="F485" s="73"/>
    </row>
    <row r="486" spans="1:8" x14ac:dyDescent="0.25">
      <c r="A486" s="60" t="s">
        <v>121</v>
      </c>
      <c r="B486" s="46" t="s">
        <v>137</v>
      </c>
      <c r="C486" s="64" t="s">
        <v>356</v>
      </c>
      <c r="D486" s="221">
        <v>65000</v>
      </c>
      <c r="E486" s="184">
        <v>65000</v>
      </c>
      <c r="F486" s="178"/>
    </row>
    <row r="487" spans="1:8" ht="26.4" hidden="1" x14ac:dyDescent="0.25">
      <c r="A487" s="45" t="s">
        <v>330</v>
      </c>
      <c r="B487" s="46" t="s">
        <v>137</v>
      </c>
      <c r="C487" s="64" t="s">
        <v>344</v>
      </c>
      <c r="D487" s="221">
        <v>0</v>
      </c>
      <c r="E487" s="184">
        <v>0</v>
      </c>
      <c r="F487" s="178"/>
    </row>
    <row r="488" spans="1:8" ht="26.4" hidden="1" x14ac:dyDescent="0.25">
      <c r="A488" s="45" t="s">
        <v>330</v>
      </c>
      <c r="B488" s="46" t="s">
        <v>139</v>
      </c>
      <c r="C488" s="64" t="s">
        <v>344</v>
      </c>
      <c r="D488" s="125">
        <v>0</v>
      </c>
      <c r="E488" s="184">
        <v>0</v>
      </c>
      <c r="F488" s="19"/>
      <c r="G488" s="11"/>
      <c r="H488" s="11"/>
    </row>
    <row r="489" spans="1:8" hidden="1" x14ac:dyDescent="0.25">
      <c r="A489" s="195" t="s">
        <v>121</v>
      </c>
      <c r="B489" s="46" t="s">
        <v>137</v>
      </c>
      <c r="C489" s="196" t="s">
        <v>387</v>
      </c>
      <c r="D489" s="183">
        <v>0</v>
      </c>
      <c r="E489" s="184">
        <v>0</v>
      </c>
      <c r="F489" s="179"/>
      <c r="G489" s="11"/>
      <c r="H489" s="11"/>
    </row>
    <row r="490" spans="1:8" ht="52.8" hidden="1" x14ac:dyDescent="0.25">
      <c r="A490" s="45" t="s">
        <v>194</v>
      </c>
      <c r="B490" s="46" t="s">
        <v>139</v>
      </c>
      <c r="C490" s="64" t="s">
        <v>193</v>
      </c>
      <c r="D490" s="125">
        <v>0</v>
      </c>
      <c r="E490" s="220"/>
      <c r="F490" s="19"/>
      <c r="G490" s="11"/>
      <c r="H490" s="11"/>
    </row>
    <row r="491" spans="1:8" ht="26.4" customHeight="1" x14ac:dyDescent="0.25">
      <c r="A491" s="266" t="s">
        <v>425</v>
      </c>
      <c r="B491" s="51"/>
      <c r="C491" s="21" t="s">
        <v>142</v>
      </c>
      <c r="D491" s="87">
        <f>D492+D493</f>
        <v>117546845.74000002</v>
      </c>
      <c r="E491" s="87">
        <f>E492+E493</f>
        <v>116784092.86000001</v>
      </c>
      <c r="F491" s="97">
        <f>E491/D491</f>
        <v>0.99351107317939324</v>
      </c>
    </row>
    <row r="492" spans="1:8" ht="18" hidden="1" customHeight="1" x14ac:dyDescent="0.25">
      <c r="A492" s="266"/>
      <c r="B492" s="51"/>
      <c r="C492" s="21" t="s">
        <v>139</v>
      </c>
      <c r="D492" s="87">
        <f>D534+D532+D508+D503+D495+D501+D527+D497</f>
        <v>0</v>
      </c>
      <c r="E492" s="87">
        <f>E534+E532+E508+E503+E495+E501+E527+E497</f>
        <v>0</v>
      </c>
      <c r="F492" s="97" t="e">
        <f t="shared" ref="F492:F493" si="13">E492/D492</f>
        <v>#DIV/0!</v>
      </c>
    </row>
    <row r="493" spans="1:8" ht="34.200000000000003" customHeight="1" x14ac:dyDescent="0.25">
      <c r="A493" s="266"/>
      <c r="B493" s="51"/>
      <c r="C493" s="21" t="s">
        <v>137</v>
      </c>
      <c r="D493" s="87">
        <f>D496+D498+D499+D505+D506+D510+D511+D512+D516+D517+D518+D523+D524+D525+D529+D530+D521+D514+D531+D520+D513+D528+D504+D509</f>
        <v>117546845.74000002</v>
      </c>
      <c r="E493" s="87">
        <f>E496+E498+E499+E505+E506+E510+E511+E512+E516+E517+E518+E523+E524+E525+E529+E530+E521+E514+E531+E520+E513+E528+E504+E509</f>
        <v>116784092.86000001</v>
      </c>
      <c r="F493" s="97">
        <f t="shared" si="13"/>
        <v>0.99351107317939324</v>
      </c>
    </row>
    <row r="494" spans="1:8" ht="18" customHeight="1" x14ac:dyDescent="0.25">
      <c r="A494" s="165" t="s">
        <v>140</v>
      </c>
      <c r="B494" s="166"/>
      <c r="C494" s="55" t="s">
        <v>141</v>
      </c>
      <c r="D494" s="56">
        <f>SUM(D495:D499)</f>
        <v>8565089.8599999994</v>
      </c>
      <c r="E494" s="56">
        <f>SUM(E495:E499)</f>
        <v>8439750.6999999993</v>
      </c>
      <c r="F494" s="73">
        <f>E494/D494</f>
        <v>0.98536627612217487</v>
      </c>
    </row>
    <row r="495" spans="1:8" ht="0.6" customHeight="1" x14ac:dyDescent="0.25">
      <c r="A495" s="167" t="s">
        <v>248</v>
      </c>
      <c r="B495" s="46" t="s">
        <v>139</v>
      </c>
      <c r="C495" s="74" t="s">
        <v>247</v>
      </c>
      <c r="D495" s="18">
        <v>0</v>
      </c>
      <c r="E495" s="18">
        <v>0</v>
      </c>
      <c r="F495" s="19"/>
    </row>
    <row r="496" spans="1:8" ht="26.4" x14ac:dyDescent="0.25">
      <c r="A496" s="45" t="s">
        <v>122</v>
      </c>
      <c r="B496" s="46" t="s">
        <v>137</v>
      </c>
      <c r="C496" s="64" t="s">
        <v>123</v>
      </c>
      <c r="D496" s="125">
        <v>614136.93000000005</v>
      </c>
      <c r="E496" s="125">
        <v>497365.36</v>
      </c>
      <c r="F496" s="19"/>
    </row>
    <row r="497" spans="1:6" hidden="1" x14ac:dyDescent="0.25">
      <c r="A497" s="32" t="s">
        <v>126</v>
      </c>
      <c r="B497" s="46" t="s">
        <v>139</v>
      </c>
      <c r="C497" s="107" t="s">
        <v>127</v>
      </c>
      <c r="D497" s="125">
        <v>0</v>
      </c>
      <c r="E497" s="125">
        <v>0</v>
      </c>
      <c r="F497" s="19"/>
    </row>
    <row r="498" spans="1:6" x14ac:dyDescent="0.25">
      <c r="A498" s="32" t="s">
        <v>126</v>
      </c>
      <c r="B498" s="47" t="s">
        <v>137</v>
      </c>
      <c r="C498" s="107" t="s">
        <v>127</v>
      </c>
      <c r="D498" s="125">
        <v>7950952.9299999997</v>
      </c>
      <c r="E498" s="125">
        <v>7942385.3399999999</v>
      </c>
      <c r="F498" s="19"/>
    </row>
    <row r="499" spans="1:6" ht="52.2" hidden="1" customHeight="1" x14ac:dyDescent="0.25">
      <c r="A499" s="32" t="s">
        <v>130</v>
      </c>
      <c r="B499" s="47" t="s">
        <v>137</v>
      </c>
      <c r="C499" s="74" t="s">
        <v>131</v>
      </c>
      <c r="D499" s="125">
        <v>0</v>
      </c>
      <c r="E499" s="125">
        <v>0</v>
      </c>
      <c r="F499" s="19"/>
    </row>
    <row r="500" spans="1:6" hidden="1" x14ac:dyDescent="0.25">
      <c r="A500" s="69" t="s">
        <v>144</v>
      </c>
      <c r="B500" s="70"/>
      <c r="C500" s="55" t="s">
        <v>145</v>
      </c>
      <c r="D500" s="133">
        <f>D501</f>
        <v>0</v>
      </c>
      <c r="E500" s="133">
        <f>E501</f>
        <v>0</v>
      </c>
      <c r="F500" s="73" t="e">
        <f>E500/D500</f>
        <v>#DIV/0!</v>
      </c>
    </row>
    <row r="501" spans="1:6" ht="22.8" hidden="1" customHeight="1" x14ac:dyDescent="0.25">
      <c r="A501" s="118" t="s">
        <v>248</v>
      </c>
      <c r="B501" s="46" t="s">
        <v>139</v>
      </c>
      <c r="C501" s="74" t="s">
        <v>247</v>
      </c>
      <c r="D501" s="125">
        <v>0</v>
      </c>
      <c r="E501" s="125">
        <v>0</v>
      </c>
      <c r="F501" s="19"/>
    </row>
    <row r="502" spans="1:6" x14ac:dyDescent="0.25">
      <c r="A502" s="69" t="s">
        <v>153</v>
      </c>
      <c r="B502" s="46"/>
      <c r="C502" s="94">
        <v>207</v>
      </c>
      <c r="D502" s="133">
        <f>D503+D505+D506+D504</f>
        <v>12948563.09</v>
      </c>
      <c r="E502" s="133">
        <f>E503+E505+E506+E504</f>
        <v>12920238.129999999</v>
      </c>
      <c r="F502" s="73">
        <f>E502/D502</f>
        <v>0.99781250168044699</v>
      </c>
    </row>
    <row r="503" spans="1:6" ht="0.6" customHeight="1" x14ac:dyDescent="0.25">
      <c r="A503" s="118" t="s">
        <v>248</v>
      </c>
      <c r="B503" s="46" t="s">
        <v>139</v>
      </c>
      <c r="C503" s="74" t="s">
        <v>247</v>
      </c>
      <c r="D503" s="130">
        <v>0</v>
      </c>
      <c r="E503" s="130">
        <v>0</v>
      </c>
      <c r="F503" s="73"/>
    </row>
    <row r="504" spans="1:6" x14ac:dyDescent="0.25">
      <c r="A504" s="32" t="s">
        <v>126</v>
      </c>
      <c r="B504" s="46" t="s">
        <v>137</v>
      </c>
      <c r="C504" s="74" t="s">
        <v>127</v>
      </c>
      <c r="D504" s="18">
        <v>12131480.9</v>
      </c>
      <c r="E504" s="18">
        <v>12116036.84</v>
      </c>
      <c r="F504" s="61"/>
    </row>
    <row r="505" spans="1:6" ht="26.4" x14ac:dyDescent="0.25">
      <c r="A505" s="45" t="s">
        <v>122</v>
      </c>
      <c r="B505" s="46" t="s">
        <v>137</v>
      </c>
      <c r="C505" s="64" t="s">
        <v>123</v>
      </c>
      <c r="D505" s="125">
        <v>817082.19</v>
      </c>
      <c r="E505" s="125">
        <v>804201.29</v>
      </c>
      <c r="F505" s="19"/>
    </row>
    <row r="506" spans="1:6" ht="0.6" customHeight="1" x14ac:dyDescent="0.25">
      <c r="A506" s="32" t="s">
        <v>126</v>
      </c>
      <c r="B506" s="47" t="s">
        <v>137</v>
      </c>
      <c r="C506" s="107" t="s">
        <v>127</v>
      </c>
      <c r="D506" s="125">
        <v>0</v>
      </c>
      <c r="E506" s="130">
        <v>0</v>
      </c>
      <c r="F506" s="19"/>
    </row>
    <row r="507" spans="1:6" ht="12.6" customHeight="1" x14ac:dyDescent="0.25">
      <c r="A507" s="69" t="s">
        <v>146</v>
      </c>
      <c r="B507" s="70"/>
      <c r="C507" s="94">
        <v>208</v>
      </c>
      <c r="D507" s="133">
        <f>SUM(D508:D514)</f>
        <v>71339290.400000006</v>
      </c>
      <c r="E507" s="133">
        <f>SUM(E508:E514)</f>
        <v>71017042.280000001</v>
      </c>
      <c r="F507" s="73">
        <f>E507/D507</f>
        <v>0.9954828802165937</v>
      </c>
    </row>
    <row r="508" spans="1:6" ht="17.399999999999999" hidden="1" customHeight="1" x14ac:dyDescent="0.25">
      <c r="A508" s="118" t="s">
        <v>248</v>
      </c>
      <c r="B508" s="46" t="s">
        <v>139</v>
      </c>
      <c r="C508" s="74" t="s">
        <v>247</v>
      </c>
      <c r="D508" s="130">
        <v>0</v>
      </c>
      <c r="E508" s="130">
        <v>0</v>
      </c>
      <c r="F508" s="73"/>
    </row>
    <row r="509" spans="1:6" ht="18" hidden="1" customHeight="1" x14ac:dyDescent="0.25">
      <c r="A509" s="118" t="s">
        <v>248</v>
      </c>
      <c r="B509" s="46" t="s">
        <v>137</v>
      </c>
      <c r="C509" s="74" t="s">
        <v>247</v>
      </c>
      <c r="D509" s="130">
        <v>0</v>
      </c>
      <c r="E509" s="130">
        <v>0</v>
      </c>
      <c r="F509" s="73"/>
    </row>
    <row r="510" spans="1:6" ht="26.4" x14ac:dyDescent="0.25">
      <c r="A510" s="45" t="s">
        <v>122</v>
      </c>
      <c r="B510" s="46" t="s">
        <v>137</v>
      </c>
      <c r="C510" s="64" t="s">
        <v>123</v>
      </c>
      <c r="D510" s="125">
        <v>2253081.0699999998</v>
      </c>
      <c r="E510" s="125">
        <v>2054327.54</v>
      </c>
      <c r="F510" s="19"/>
    </row>
    <row r="511" spans="1:6" x14ac:dyDescent="0.25">
      <c r="A511" s="32" t="s">
        <v>124</v>
      </c>
      <c r="B511" s="47" t="s">
        <v>137</v>
      </c>
      <c r="C511" s="107" t="s">
        <v>125</v>
      </c>
      <c r="D511" s="125">
        <v>1643083</v>
      </c>
      <c r="E511" s="125">
        <v>1548911.82</v>
      </c>
      <c r="F511" s="19"/>
    </row>
    <row r="512" spans="1:6" x14ac:dyDescent="0.25">
      <c r="A512" s="32" t="s">
        <v>126</v>
      </c>
      <c r="B512" s="47" t="s">
        <v>137</v>
      </c>
      <c r="C512" s="107" t="s">
        <v>127</v>
      </c>
      <c r="D512" s="150">
        <v>63038049.329999998</v>
      </c>
      <c r="E512" s="125">
        <v>63011656.399999999</v>
      </c>
      <c r="F512" s="19"/>
    </row>
    <row r="513" spans="1:6" ht="56.4" customHeight="1" x14ac:dyDescent="0.25">
      <c r="A513" s="118" t="s">
        <v>226</v>
      </c>
      <c r="B513" s="47" t="s">
        <v>137</v>
      </c>
      <c r="C513" s="107" t="s">
        <v>227</v>
      </c>
      <c r="D513" s="125">
        <v>2155077</v>
      </c>
      <c r="E513" s="125">
        <v>2152146.52</v>
      </c>
      <c r="F513" s="19"/>
    </row>
    <row r="514" spans="1:6" x14ac:dyDescent="0.25">
      <c r="A514" s="32" t="s">
        <v>189</v>
      </c>
      <c r="B514" s="47" t="s">
        <v>137</v>
      </c>
      <c r="C514" s="107" t="s">
        <v>188</v>
      </c>
      <c r="D514" s="125">
        <v>2250000</v>
      </c>
      <c r="E514" s="125">
        <v>2250000</v>
      </c>
      <c r="F514" s="19"/>
    </row>
    <row r="515" spans="1:6" x14ac:dyDescent="0.25">
      <c r="A515" s="69" t="s">
        <v>154</v>
      </c>
      <c r="B515" s="46"/>
      <c r="C515" s="94">
        <v>210</v>
      </c>
      <c r="D515" s="133">
        <f>D516+D517+D518</f>
        <v>2738017.6500000004</v>
      </c>
      <c r="E515" s="133">
        <f>E516+E517+E518</f>
        <v>2736005.56</v>
      </c>
      <c r="F515" s="73">
        <f>E515/D515</f>
        <v>0.99926512891543984</v>
      </c>
    </row>
    <row r="516" spans="1:6" ht="26.4" x14ac:dyDescent="0.25">
      <c r="A516" s="45" t="s">
        <v>122</v>
      </c>
      <c r="B516" s="46" t="s">
        <v>137</v>
      </c>
      <c r="C516" s="64" t="s">
        <v>123</v>
      </c>
      <c r="D516" s="125">
        <v>30200</v>
      </c>
      <c r="E516" s="125">
        <v>28187.91</v>
      </c>
      <c r="F516" s="19"/>
    </row>
    <row r="517" spans="1:6" x14ac:dyDescent="0.25">
      <c r="A517" s="32" t="s">
        <v>126</v>
      </c>
      <c r="B517" s="47" t="s">
        <v>137</v>
      </c>
      <c r="C517" s="107" t="s">
        <v>127</v>
      </c>
      <c r="D517" s="125">
        <v>1625373.11</v>
      </c>
      <c r="E517" s="125">
        <v>1625373.11</v>
      </c>
      <c r="F517" s="19"/>
    </row>
    <row r="518" spans="1:6" ht="26.4" x14ac:dyDescent="0.25">
      <c r="A518" s="32" t="s">
        <v>128</v>
      </c>
      <c r="B518" s="47" t="s">
        <v>137</v>
      </c>
      <c r="C518" s="107" t="s">
        <v>129</v>
      </c>
      <c r="D518" s="125">
        <v>1082444.54</v>
      </c>
      <c r="E518" s="125">
        <v>1082444.54</v>
      </c>
      <c r="F518" s="19"/>
    </row>
    <row r="519" spans="1:6" ht="26.4" x14ac:dyDescent="0.25">
      <c r="A519" s="71" t="s">
        <v>187</v>
      </c>
      <c r="B519" s="124"/>
      <c r="C519" s="95">
        <v>212</v>
      </c>
      <c r="D519" s="128">
        <f>D520+D521</f>
        <v>795615.66999999993</v>
      </c>
      <c r="E519" s="128">
        <f>E520+E521</f>
        <v>795615.66999999993</v>
      </c>
      <c r="F519" s="73">
        <f>E519/D519</f>
        <v>1</v>
      </c>
    </row>
    <row r="520" spans="1:6" ht="26.4" x14ac:dyDescent="0.25">
      <c r="A520" s="45" t="s">
        <v>122</v>
      </c>
      <c r="B520" s="46" t="s">
        <v>137</v>
      </c>
      <c r="C520" s="64" t="s">
        <v>123</v>
      </c>
      <c r="D520" s="125">
        <v>66081.179999999993</v>
      </c>
      <c r="E520" s="125">
        <v>66081.179999999993</v>
      </c>
      <c r="F520" s="73"/>
    </row>
    <row r="521" spans="1:6" x14ac:dyDescent="0.25">
      <c r="A521" s="32" t="s">
        <v>126</v>
      </c>
      <c r="B521" s="47" t="s">
        <v>137</v>
      </c>
      <c r="C521" s="107" t="s">
        <v>127</v>
      </c>
      <c r="D521" s="125">
        <v>729534.49</v>
      </c>
      <c r="E521" s="125">
        <v>729534.49</v>
      </c>
      <c r="F521" s="19"/>
    </row>
    <row r="522" spans="1:6" x14ac:dyDescent="0.25">
      <c r="A522" s="53" t="s">
        <v>143</v>
      </c>
      <c r="B522" s="54"/>
      <c r="C522" s="55" t="s">
        <v>148</v>
      </c>
      <c r="D522" s="133">
        <f>D523+D524+D525</f>
        <v>7115815.0700000003</v>
      </c>
      <c r="E522" s="133">
        <f>E523+E524+E525</f>
        <v>6882986.4300000006</v>
      </c>
      <c r="F522" s="73">
        <f>E522/D522</f>
        <v>0.96728011651376433</v>
      </c>
    </row>
    <row r="523" spans="1:6" ht="26.4" x14ac:dyDescent="0.25">
      <c r="A523" s="45" t="s">
        <v>122</v>
      </c>
      <c r="B523" s="46" t="s">
        <v>137</v>
      </c>
      <c r="C523" s="64" t="s">
        <v>123</v>
      </c>
      <c r="D523" s="125">
        <v>343403.01</v>
      </c>
      <c r="E523" s="125">
        <v>291429</v>
      </c>
      <c r="F523" s="19"/>
    </row>
    <row r="524" spans="1:6" x14ac:dyDescent="0.25">
      <c r="A524" s="32" t="s">
        <v>126</v>
      </c>
      <c r="B524" s="47" t="s">
        <v>137</v>
      </c>
      <c r="C524" s="107" t="s">
        <v>127</v>
      </c>
      <c r="D524" s="125">
        <v>6754249.8300000001</v>
      </c>
      <c r="E524" s="125">
        <v>6573395.2000000002</v>
      </c>
      <c r="F524" s="19"/>
    </row>
    <row r="525" spans="1:6" s="164" customFormat="1" ht="52.8" x14ac:dyDescent="0.25">
      <c r="A525" s="32" t="s">
        <v>130</v>
      </c>
      <c r="B525" s="161" t="s">
        <v>137</v>
      </c>
      <c r="C525" s="162" t="s">
        <v>131</v>
      </c>
      <c r="D525" s="125">
        <v>18162.23</v>
      </c>
      <c r="E525" s="125">
        <v>18162.23</v>
      </c>
      <c r="F525" s="163"/>
    </row>
    <row r="526" spans="1:6" x14ac:dyDescent="0.25">
      <c r="A526" s="69" t="s">
        <v>155</v>
      </c>
      <c r="B526" s="46"/>
      <c r="C526" s="94">
        <v>244</v>
      </c>
      <c r="D526" s="133">
        <f>D528+D529+D530+D531+D532+D527</f>
        <v>14044454</v>
      </c>
      <c r="E526" s="133">
        <f>E528+E529+E530+E531+E532+E527</f>
        <v>13992454.09</v>
      </c>
      <c r="F526" s="73">
        <f>E526/D526</f>
        <v>0.99629747728177964</v>
      </c>
    </row>
    <row r="527" spans="1:6" ht="0.6" customHeight="1" x14ac:dyDescent="0.25">
      <c r="A527" s="118" t="s">
        <v>248</v>
      </c>
      <c r="B527" s="46" t="s">
        <v>139</v>
      </c>
      <c r="C527" s="74" t="s">
        <v>247</v>
      </c>
      <c r="D527" s="149">
        <v>0</v>
      </c>
      <c r="E527" s="130">
        <v>0</v>
      </c>
      <c r="F527" s="73"/>
    </row>
    <row r="528" spans="1:6" ht="17.399999999999999" hidden="1" customHeight="1" x14ac:dyDescent="0.25">
      <c r="A528" s="118" t="s">
        <v>248</v>
      </c>
      <c r="B528" s="46" t="s">
        <v>137</v>
      </c>
      <c r="C528" s="74" t="s">
        <v>247</v>
      </c>
      <c r="D528" s="130">
        <v>0</v>
      </c>
      <c r="E528" s="125">
        <v>0</v>
      </c>
      <c r="F528" s="73"/>
    </row>
    <row r="529" spans="1:10" ht="26.4" x14ac:dyDescent="0.25">
      <c r="A529" s="45" t="s">
        <v>122</v>
      </c>
      <c r="B529" s="46" t="s">
        <v>137</v>
      </c>
      <c r="C529" s="64" t="s">
        <v>123</v>
      </c>
      <c r="D529" s="125">
        <v>2383354.12</v>
      </c>
      <c r="E529" s="125">
        <v>2371341.08</v>
      </c>
      <c r="F529" s="19"/>
    </row>
    <row r="530" spans="1:10" ht="12" customHeight="1" x14ac:dyDescent="0.25">
      <c r="A530" s="32" t="s">
        <v>126</v>
      </c>
      <c r="B530" s="47" t="s">
        <v>137</v>
      </c>
      <c r="C530" s="107" t="s">
        <v>127</v>
      </c>
      <c r="D530" s="125">
        <v>11661099.880000001</v>
      </c>
      <c r="E530" s="130">
        <v>11621113.01</v>
      </c>
      <c r="F530" s="19"/>
    </row>
    <row r="531" spans="1:10" ht="39.6" hidden="1" x14ac:dyDescent="0.25">
      <c r="A531" s="32" t="s">
        <v>203</v>
      </c>
      <c r="B531" s="47" t="s">
        <v>137</v>
      </c>
      <c r="C531" s="107" t="s">
        <v>204</v>
      </c>
      <c r="D531" s="125">
        <v>0</v>
      </c>
      <c r="E531" s="125">
        <v>0</v>
      </c>
      <c r="F531" s="19"/>
    </row>
    <row r="532" spans="1:10" ht="26.4" hidden="1" x14ac:dyDescent="0.25">
      <c r="A532" s="32" t="s">
        <v>205</v>
      </c>
      <c r="B532" s="47" t="s">
        <v>139</v>
      </c>
      <c r="C532" s="107" t="s">
        <v>206</v>
      </c>
      <c r="D532" s="125">
        <v>0</v>
      </c>
      <c r="E532" s="125">
        <v>0</v>
      </c>
      <c r="F532" s="19"/>
    </row>
    <row r="533" spans="1:10" hidden="1" x14ac:dyDescent="0.25">
      <c r="A533" s="71" t="s">
        <v>140</v>
      </c>
      <c r="B533" s="47"/>
      <c r="C533" s="95">
        <v>203</v>
      </c>
      <c r="D533" s="133">
        <f>D534</f>
        <v>0</v>
      </c>
      <c r="E533" s="133">
        <f>E534</f>
        <v>0</v>
      </c>
      <c r="F533" s="73" t="e">
        <f>E533/D533</f>
        <v>#DIV/0!</v>
      </c>
    </row>
    <row r="534" spans="1:10" ht="26.4" hidden="1" x14ac:dyDescent="0.25">
      <c r="A534" s="35" t="s">
        <v>132</v>
      </c>
      <c r="B534" s="91" t="s">
        <v>139</v>
      </c>
      <c r="C534" s="86" t="s">
        <v>133</v>
      </c>
      <c r="D534" s="149">
        <v>0</v>
      </c>
      <c r="E534" s="125">
        <v>0</v>
      </c>
      <c r="F534" s="19"/>
      <c r="G534" s="12"/>
      <c r="H534" s="12"/>
      <c r="I534" s="12"/>
      <c r="J534" s="12"/>
    </row>
    <row r="535" spans="1:10" ht="21.6" customHeight="1" x14ac:dyDescent="0.25">
      <c r="A535" s="288" t="s">
        <v>426</v>
      </c>
      <c r="B535" s="114"/>
      <c r="C535" s="141" t="s">
        <v>142</v>
      </c>
      <c r="D535" s="116">
        <f>D537+D536+D538</f>
        <v>18327370.149999999</v>
      </c>
      <c r="E535" s="116">
        <f>E537+E536+E538</f>
        <v>18324496.82</v>
      </c>
      <c r="F535" s="97">
        <f t="shared" ref="F535:F538" si="14">E535/D535</f>
        <v>0.9998432219147384</v>
      </c>
      <c r="G535" s="12"/>
      <c r="H535" s="12"/>
      <c r="I535" s="12"/>
      <c r="J535" s="12"/>
    </row>
    <row r="536" spans="1:10" ht="18.600000000000001" customHeight="1" x14ac:dyDescent="0.25">
      <c r="A536" s="289"/>
      <c r="B536" s="114"/>
      <c r="C536" s="141" t="s">
        <v>137</v>
      </c>
      <c r="D536" s="116">
        <f>D546+D545+D542+D541</f>
        <v>2764339.15</v>
      </c>
      <c r="E536" s="116">
        <f>E546+E545+E542+E541</f>
        <v>2761777.77</v>
      </c>
      <c r="F536" s="97">
        <f t="shared" si="14"/>
        <v>0.99907342049545556</v>
      </c>
      <c r="G536" s="12"/>
      <c r="H536" s="12"/>
      <c r="I536" s="12"/>
      <c r="J536" s="12"/>
    </row>
    <row r="537" spans="1:10" ht="22.2" customHeight="1" x14ac:dyDescent="0.25">
      <c r="A537" s="289"/>
      <c r="B537" s="114"/>
      <c r="C537" s="141" t="s">
        <v>139</v>
      </c>
      <c r="D537" s="116">
        <f>D547+D544</f>
        <v>622573</v>
      </c>
      <c r="E537" s="116">
        <f>E547+E544</f>
        <v>622508.77</v>
      </c>
      <c r="F537" s="97">
        <f t="shared" si="14"/>
        <v>0.99989683137559771</v>
      </c>
      <c r="G537" s="12"/>
      <c r="H537" s="12"/>
      <c r="I537" s="12"/>
      <c r="J537" s="12"/>
    </row>
    <row r="538" spans="1:10" ht="22.2" customHeight="1" x14ac:dyDescent="0.25">
      <c r="A538" s="290"/>
      <c r="B538" s="114"/>
      <c r="C538" s="141" t="s">
        <v>138</v>
      </c>
      <c r="D538" s="116">
        <f>D550+D543</f>
        <v>14940458</v>
      </c>
      <c r="E538" s="116">
        <f>E550+E543</f>
        <v>14940210.279999999</v>
      </c>
      <c r="F538" s="97">
        <f t="shared" si="14"/>
        <v>0.99998341951766134</v>
      </c>
      <c r="G538" s="12"/>
      <c r="H538" s="12"/>
      <c r="I538" s="12"/>
      <c r="J538" s="12"/>
    </row>
    <row r="539" spans="1:10" ht="15.6" customHeight="1" x14ac:dyDescent="0.25">
      <c r="A539" s="69" t="s">
        <v>146</v>
      </c>
      <c r="B539" s="70"/>
      <c r="C539" s="94">
        <v>208</v>
      </c>
      <c r="D539" s="115">
        <f>SUM(D540:D550)</f>
        <v>18327370.149999999</v>
      </c>
      <c r="E539" s="115">
        <f>SUM(E540:E550)</f>
        <v>18324496.82</v>
      </c>
      <c r="F539" s="73">
        <f>E539/D539</f>
        <v>0.9998432219147384</v>
      </c>
      <c r="G539" s="12"/>
      <c r="H539" s="12"/>
      <c r="I539" s="12"/>
      <c r="J539" s="12"/>
    </row>
    <row r="540" spans="1:10" ht="40.799999999999997" hidden="1" customHeight="1" x14ac:dyDescent="0.25">
      <c r="A540" s="60" t="s">
        <v>233</v>
      </c>
      <c r="B540" s="46" t="s">
        <v>137</v>
      </c>
      <c r="C540" s="64" t="s">
        <v>232</v>
      </c>
      <c r="D540" s="125">
        <v>0</v>
      </c>
      <c r="E540" s="125">
        <v>0</v>
      </c>
      <c r="F540" s="73"/>
      <c r="G540" s="12"/>
      <c r="H540" s="12"/>
      <c r="I540" s="12"/>
      <c r="J540" s="12"/>
    </row>
    <row r="541" spans="1:10" ht="39.6" hidden="1" x14ac:dyDescent="0.25">
      <c r="A541" s="60" t="s">
        <v>269</v>
      </c>
      <c r="B541" s="46" t="s">
        <v>137</v>
      </c>
      <c r="C541" s="64" t="s">
        <v>268</v>
      </c>
      <c r="D541" s="150">
        <v>0</v>
      </c>
      <c r="E541" s="125">
        <v>0</v>
      </c>
      <c r="F541" s="73"/>
      <c r="G541" s="12"/>
      <c r="H541" s="12"/>
      <c r="I541" s="12"/>
      <c r="J541" s="12"/>
    </row>
    <row r="542" spans="1:10" ht="44.4" customHeight="1" x14ac:dyDescent="0.25">
      <c r="A542" s="185" t="s">
        <v>233</v>
      </c>
      <c r="B542" s="46" t="s">
        <v>137</v>
      </c>
      <c r="C542" s="196" t="s">
        <v>232</v>
      </c>
      <c r="D542" s="223">
        <v>56076</v>
      </c>
      <c r="E542" s="223">
        <v>56076</v>
      </c>
      <c r="F542" s="178"/>
      <c r="G542" s="12"/>
      <c r="H542" s="12"/>
      <c r="I542" s="12"/>
      <c r="J542" s="12"/>
    </row>
    <row r="543" spans="1:10" ht="52.8" hidden="1" x14ac:dyDescent="0.25">
      <c r="A543" s="185" t="s">
        <v>368</v>
      </c>
      <c r="B543" s="46" t="s">
        <v>138</v>
      </c>
      <c r="C543" s="196" t="s">
        <v>369</v>
      </c>
      <c r="D543" s="223">
        <v>0</v>
      </c>
      <c r="E543" s="183">
        <v>0</v>
      </c>
      <c r="F543" s="178"/>
      <c r="G543" s="12"/>
      <c r="H543" s="12"/>
      <c r="I543" s="12"/>
      <c r="J543" s="12"/>
    </row>
    <row r="544" spans="1:10" ht="52.8" hidden="1" x14ac:dyDescent="0.25">
      <c r="A544" s="185" t="s">
        <v>368</v>
      </c>
      <c r="B544" s="46" t="s">
        <v>139</v>
      </c>
      <c r="C544" s="196" t="s">
        <v>369</v>
      </c>
      <c r="D544" s="223">
        <v>0</v>
      </c>
      <c r="E544" s="223">
        <v>0</v>
      </c>
      <c r="F544" s="178"/>
      <c r="G544" s="12"/>
      <c r="H544" s="12"/>
      <c r="I544" s="12"/>
      <c r="J544" s="12"/>
    </row>
    <row r="545" spans="1:10" ht="52.8" x14ac:dyDescent="0.25">
      <c r="A545" s="185" t="s">
        <v>368</v>
      </c>
      <c r="B545" s="46" t="s">
        <v>137</v>
      </c>
      <c r="C545" s="196" t="s">
        <v>369</v>
      </c>
      <c r="D545" s="223">
        <v>10100</v>
      </c>
      <c r="E545" s="183">
        <v>10100</v>
      </c>
      <c r="F545" s="178"/>
      <c r="G545" s="12"/>
      <c r="H545" s="12"/>
      <c r="I545" s="12"/>
      <c r="J545" s="12"/>
    </row>
    <row r="546" spans="1:10" ht="26.4" x14ac:dyDescent="0.25">
      <c r="A546" s="60" t="s">
        <v>228</v>
      </c>
      <c r="B546" s="46" t="s">
        <v>137</v>
      </c>
      <c r="C546" s="86" t="s">
        <v>334</v>
      </c>
      <c r="D546" s="125">
        <v>2698163.15</v>
      </c>
      <c r="E546" s="125">
        <v>2695601.77</v>
      </c>
      <c r="F546" s="73"/>
      <c r="G546" s="12"/>
      <c r="H546" s="12"/>
      <c r="I546" s="12"/>
      <c r="J546" s="12"/>
    </row>
    <row r="547" spans="1:10" ht="25.8" customHeight="1" x14ac:dyDescent="0.25">
      <c r="A547" s="35" t="s">
        <v>228</v>
      </c>
      <c r="B547" s="46" t="s">
        <v>139</v>
      </c>
      <c r="C547" s="86" t="s">
        <v>334</v>
      </c>
      <c r="D547" s="125">
        <f>64314+558259</f>
        <v>622573</v>
      </c>
      <c r="E547" s="125">
        <f>558195.54+64313.23</f>
        <v>622508.77</v>
      </c>
      <c r="F547" s="73"/>
      <c r="G547" s="12"/>
      <c r="H547" s="12"/>
      <c r="I547" s="12"/>
      <c r="J547" s="12"/>
    </row>
    <row r="548" spans="1:10" ht="26.4" hidden="1" x14ac:dyDescent="0.25">
      <c r="A548" s="117" t="s">
        <v>167</v>
      </c>
      <c r="B548" s="46" t="s">
        <v>139</v>
      </c>
      <c r="C548" s="64" t="s">
        <v>166</v>
      </c>
      <c r="D548" s="125">
        <v>0</v>
      </c>
      <c r="E548" s="125">
        <v>0</v>
      </c>
      <c r="F548" s="73"/>
      <c r="G548" s="12"/>
      <c r="H548" s="12"/>
      <c r="I548" s="12"/>
      <c r="J548" s="12"/>
    </row>
    <row r="549" spans="1:10" hidden="1" x14ac:dyDescent="0.25">
      <c r="A549" s="35" t="s">
        <v>164</v>
      </c>
      <c r="B549" s="91" t="s">
        <v>139</v>
      </c>
      <c r="C549" s="86" t="s">
        <v>237</v>
      </c>
      <c r="D549" s="125">
        <v>0</v>
      </c>
      <c r="E549" s="125">
        <v>0</v>
      </c>
      <c r="F549" s="19"/>
      <c r="G549" s="12"/>
      <c r="H549" s="12"/>
      <c r="I549" s="12"/>
      <c r="J549" s="12"/>
    </row>
    <row r="550" spans="1:10" ht="26.4" x14ac:dyDescent="0.25">
      <c r="A550" s="35" t="s">
        <v>228</v>
      </c>
      <c r="B550" s="91" t="s">
        <v>138</v>
      </c>
      <c r="C550" s="86" t="s">
        <v>334</v>
      </c>
      <c r="D550" s="125">
        <f>1543765+13396693</f>
        <v>14940458</v>
      </c>
      <c r="E550" s="125">
        <f>1543517.44+13396692.84</f>
        <v>14940210.279999999</v>
      </c>
      <c r="F550" s="19"/>
      <c r="G550" s="12"/>
      <c r="H550" s="12"/>
      <c r="I550" s="12"/>
      <c r="J550" s="12"/>
    </row>
    <row r="551" spans="1:10" ht="23.4" customHeight="1" x14ac:dyDescent="0.25">
      <c r="A551" s="256" t="s">
        <v>455</v>
      </c>
      <c r="B551" s="245"/>
      <c r="C551" s="141" t="s">
        <v>142</v>
      </c>
      <c r="D551" s="246">
        <f>D554+D553+D552</f>
        <v>1207586.75</v>
      </c>
      <c r="E551" s="246">
        <f>E554+E553+E552</f>
        <v>1207585.2</v>
      </c>
      <c r="F551" s="97">
        <f t="shared" ref="F551:F554" si="15">E551/D551</f>
        <v>0.99999871644832139</v>
      </c>
      <c r="G551" s="12"/>
      <c r="H551" s="12"/>
      <c r="I551" s="12"/>
      <c r="J551" s="12"/>
    </row>
    <row r="552" spans="1:10" ht="23.4" customHeight="1" x14ac:dyDescent="0.25">
      <c r="A552" s="257"/>
      <c r="B552" s="245"/>
      <c r="C552" s="141" t="s">
        <v>137</v>
      </c>
      <c r="D552" s="246">
        <f t="shared" ref="D552:E554" si="16">D556</f>
        <v>362277.11</v>
      </c>
      <c r="E552" s="246">
        <f t="shared" si="16"/>
        <v>362275.56</v>
      </c>
      <c r="F552" s="97">
        <f t="shared" si="15"/>
        <v>0.9999957215072186</v>
      </c>
      <c r="G552" s="12"/>
      <c r="H552" s="12"/>
      <c r="I552" s="12"/>
      <c r="J552" s="12"/>
    </row>
    <row r="553" spans="1:10" ht="23.4" customHeight="1" x14ac:dyDescent="0.25">
      <c r="A553" s="257"/>
      <c r="B553" s="245"/>
      <c r="C553" s="141" t="s">
        <v>139</v>
      </c>
      <c r="D553" s="246">
        <f t="shared" si="16"/>
        <v>245139.79</v>
      </c>
      <c r="E553" s="246">
        <f t="shared" si="16"/>
        <v>245139.79</v>
      </c>
      <c r="F553" s="97">
        <f t="shared" si="15"/>
        <v>1</v>
      </c>
      <c r="G553" s="12"/>
      <c r="H553" s="12"/>
      <c r="I553" s="12"/>
      <c r="J553" s="12"/>
    </row>
    <row r="554" spans="1:10" ht="21.6" customHeight="1" x14ac:dyDescent="0.25">
      <c r="A554" s="258"/>
      <c r="B554" s="245"/>
      <c r="C554" s="141" t="s">
        <v>138</v>
      </c>
      <c r="D554" s="246">
        <f>D558</f>
        <v>600169.85</v>
      </c>
      <c r="E554" s="246">
        <f t="shared" si="16"/>
        <v>600169.85</v>
      </c>
      <c r="F554" s="97">
        <f t="shared" si="15"/>
        <v>1</v>
      </c>
      <c r="G554" s="12"/>
      <c r="H554" s="12"/>
      <c r="I554" s="12"/>
      <c r="J554" s="12"/>
    </row>
    <row r="555" spans="1:10" x14ac:dyDescent="0.25">
      <c r="A555" s="69" t="s">
        <v>146</v>
      </c>
      <c r="B555" s="70"/>
      <c r="C555" s="94">
        <v>208</v>
      </c>
      <c r="D555" s="247">
        <f>D556+D557+D558</f>
        <v>1207586.75</v>
      </c>
      <c r="E555" s="247">
        <f>E556+E557+E558</f>
        <v>1207585.2</v>
      </c>
      <c r="F555" s="73">
        <f>E555/D555</f>
        <v>0.99999871644832139</v>
      </c>
      <c r="G555" s="12"/>
      <c r="H555" s="12"/>
      <c r="I555" s="12"/>
      <c r="J555" s="12"/>
    </row>
    <row r="556" spans="1:10" x14ac:dyDescent="0.25">
      <c r="A556" s="248" t="s">
        <v>456</v>
      </c>
      <c r="B556" s="243" t="s">
        <v>137</v>
      </c>
      <c r="C556" s="244" t="s">
        <v>457</v>
      </c>
      <c r="D556" s="183">
        <v>362277.11</v>
      </c>
      <c r="E556" s="183">
        <v>362275.56</v>
      </c>
      <c r="F556" s="179"/>
      <c r="G556" s="12"/>
      <c r="H556" s="12"/>
      <c r="I556" s="12"/>
      <c r="J556" s="12"/>
    </row>
    <row r="557" spans="1:10" x14ac:dyDescent="0.25">
      <c r="A557" s="248" t="s">
        <v>456</v>
      </c>
      <c r="B557" s="243" t="s">
        <v>139</v>
      </c>
      <c r="C557" s="244" t="s">
        <v>457</v>
      </c>
      <c r="D557" s="183">
        <v>245139.79</v>
      </c>
      <c r="E557" s="183">
        <v>245139.79</v>
      </c>
      <c r="F557" s="179"/>
      <c r="G557" s="12"/>
      <c r="H557" s="12"/>
      <c r="I557" s="12"/>
      <c r="J557" s="12"/>
    </row>
    <row r="558" spans="1:10" x14ac:dyDescent="0.25">
      <c r="A558" s="248" t="s">
        <v>456</v>
      </c>
      <c r="B558" s="243" t="s">
        <v>138</v>
      </c>
      <c r="C558" s="244" t="s">
        <v>457</v>
      </c>
      <c r="D558" s="183">
        <v>600169.85</v>
      </c>
      <c r="E558" s="183">
        <v>600169.85</v>
      </c>
      <c r="F558" s="179"/>
      <c r="G558" s="12"/>
      <c r="H558" s="12"/>
      <c r="I558" s="12"/>
      <c r="J558" s="12"/>
    </row>
    <row r="559" spans="1:10" ht="13.8" x14ac:dyDescent="0.25">
      <c r="A559" s="96"/>
      <c r="B559" s="96"/>
      <c r="C559" s="96" t="s">
        <v>142</v>
      </c>
      <c r="D559" s="137">
        <f>D5+D87+D198+D232+D287+D351+D388+D404+D416+D425+D461+D491+D535+D551</f>
        <v>2277143222.0400004</v>
      </c>
      <c r="E559" s="116">
        <f>E5+E87+E198+E232+E287+E351+E388+E404+E416+E425+E461+E491+E535+E551</f>
        <v>2186215905.23</v>
      </c>
      <c r="F559" s="109">
        <f>E559/D559</f>
        <v>0.96006956614325634</v>
      </c>
    </row>
    <row r="560" spans="1:10" ht="13.8" x14ac:dyDescent="0.25">
      <c r="A560" s="96"/>
      <c r="B560" s="96"/>
      <c r="C560" s="96" t="s">
        <v>138</v>
      </c>
      <c r="D560" s="137">
        <f>D6+D88+D201+D288+D538+D427+D354+D554</f>
        <v>320016262.26999998</v>
      </c>
      <c r="E560" s="116">
        <f>E6+E88+E201+E288+E538+E427+E354+E554</f>
        <v>313767880.11999995</v>
      </c>
      <c r="F560" s="109">
        <f t="shared" ref="F560:F562" si="17">E560/D560</f>
        <v>0.98047479804408122</v>
      </c>
      <c r="G560" s="111"/>
    </row>
    <row r="561" spans="1:9" ht="13.8" x14ac:dyDescent="0.25">
      <c r="A561" s="96"/>
      <c r="B561" s="96"/>
      <c r="C561" s="96" t="s">
        <v>139</v>
      </c>
      <c r="D561" s="137">
        <f>D7+D89+D200+D233+D289+D352+D389+D405+D426+D492+D537+D463+D557</f>
        <v>1138408760.97</v>
      </c>
      <c r="E561" s="116">
        <f>E7+E89+E200+E233+E289+E352+E389+E405+E426+E492+E537+E463+E557</f>
        <v>1131278366.4100001</v>
      </c>
      <c r="F561" s="109">
        <f t="shared" si="17"/>
        <v>0.99373652522322087</v>
      </c>
      <c r="H561" s="148"/>
      <c r="I561" s="111"/>
    </row>
    <row r="562" spans="1:9" ht="13.8" x14ac:dyDescent="0.25">
      <c r="A562" s="96"/>
      <c r="B562" s="96"/>
      <c r="C562" s="96" t="s">
        <v>137</v>
      </c>
      <c r="D562" s="137">
        <f>D8+D90+D199+D234+D290+D353+D390+D406+D417+D428+D462+D493+D536+D552</f>
        <v>818718198.80000019</v>
      </c>
      <c r="E562" s="116">
        <f>E8+E90+E199+E234+E290+E353+E390+E406+E417+E428+E462+E493+E536+E552</f>
        <v>741169658.70000005</v>
      </c>
      <c r="F562" s="109">
        <f t="shared" si="17"/>
        <v>0.90528054681859582</v>
      </c>
      <c r="G562" s="111"/>
      <c r="H562" s="111"/>
      <c r="I562" s="111"/>
    </row>
    <row r="563" spans="1:9" x14ac:dyDescent="0.25">
      <c r="E563" s="5"/>
    </row>
    <row r="566" spans="1:9" ht="13.8" x14ac:dyDescent="0.25">
      <c r="A566" s="263" t="s">
        <v>140</v>
      </c>
      <c r="B566" s="263"/>
      <c r="C566" s="152">
        <v>203</v>
      </c>
      <c r="D566" s="160">
        <f>D13+D74+D142+D150+D174+D240+D253+D271+D278+D337+D466+D494+D533+D420</f>
        <v>1160447765.1399999</v>
      </c>
      <c r="E566" s="160">
        <f>E13+E74+E142+E150+E174+E240+E253+E271+E278+E337+E466+E494+E533+E420</f>
        <v>1107866844.0500002</v>
      </c>
      <c r="F566" s="153">
        <f>E566/D566</f>
        <v>0.95468910995433198</v>
      </c>
      <c r="H566" s="5"/>
      <c r="I566" s="5"/>
    </row>
    <row r="567" spans="1:9" ht="13.8" x14ac:dyDescent="0.25">
      <c r="A567" s="263" t="s">
        <v>144</v>
      </c>
      <c r="B567" s="263"/>
      <c r="C567" s="152">
        <v>206</v>
      </c>
      <c r="D567" s="160">
        <f>D95+D178+D193+D249+D257+D500</f>
        <v>609799314.71000004</v>
      </c>
      <c r="E567" s="160">
        <f>E95+E178+E193+E249+E257+E500</f>
        <v>606671589.76000011</v>
      </c>
      <c r="F567" s="153">
        <f t="shared" ref="F567:F568" si="18">E567/D567</f>
        <v>0.99487089461311162</v>
      </c>
      <c r="H567" s="5"/>
      <c r="I567" s="5"/>
    </row>
    <row r="568" spans="1:9" ht="13.8" x14ac:dyDescent="0.25">
      <c r="A568" s="263" t="s">
        <v>153</v>
      </c>
      <c r="B568" s="263"/>
      <c r="C568" s="152">
        <v>207</v>
      </c>
      <c r="D568" s="160">
        <f>D502+D381</f>
        <v>12948563.09</v>
      </c>
      <c r="E568" s="160">
        <f>E502+E381</f>
        <v>12920238.129999999</v>
      </c>
      <c r="F568" s="153">
        <f t="shared" si="18"/>
        <v>0.99781250168044699</v>
      </c>
    </row>
    <row r="569" spans="1:9" ht="13.8" x14ac:dyDescent="0.25">
      <c r="A569" s="263" t="s">
        <v>146</v>
      </c>
      <c r="B569" s="263"/>
      <c r="C569" s="152">
        <v>208</v>
      </c>
      <c r="D569" s="160">
        <f>D205+D211+D220+D246+D331+D359+D385+D394+D407+D422+D433+D451+D468+D475+D483+D507+D539+D183+D343+D228+D285+D170+D555+D196+D140</f>
        <v>331006146.82999998</v>
      </c>
      <c r="E569" s="160">
        <f>E205+E211+E220+E246+E331+E359+E385+E394+E407+E422+E433+E451+E468+E475+E483+E507+E539+E183+E343+E228+E285+E170+E555+E196+E140</f>
        <v>303248322.3499999</v>
      </c>
      <c r="F569" s="153">
        <f>E569/D569</f>
        <v>0.91614106038261545</v>
      </c>
    </row>
    <row r="570" spans="1:9" ht="13.8" x14ac:dyDescent="0.25">
      <c r="A570" s="263" t="s">
        <v>154</v>
      </c>
      <c r="B570" s="263"/>
      <c r="C570" s="152">
        <v>210</v>
      </c>
      <c r="D570" s="160">
        <f>D515</f>
        <v>2738017.6500000004</v>
      </c>
      <c r="E570" s="249">
        <f>E515</f>
        <v>2736005.56</v>
      </c>
      <c r="F570" s="153">
        <f t="shared" ref="F570:F574" si="19">E570/D570</f>
        <v>0.99926512891543984</v>
      </c>
    </row>
    <row r="571" spans="1:9" ht="13.8" x14ac:dyDescent="0.25">
      <c r="A571" s="264" t="s">
        <v>187</v>
      </c>
      <c r="B571" s="264"/>
      <c r="C571" s="152">
        <v>212</v>
      </c>
      <c r="D571" s="160">
        <f>D521+D520</f>
        <v>795615.66999999993</v>
      </c>
      <c r="E571" s="160">
        <f>E521+E520</f>
        <v>795615.66999999993</v>
      </c>
      <c r="F571" s="153">
        <f t="shared" si="19"/>
        <v>1</v>
      </c>
    </row>
    <row r="572" spans="1:9" ht="13.8" x14ac:dyDescent="0.25">
      <c r="A572" s="263" t="s">
        <v>143</v>
      </c>
      <c r="B572" s="263"/>
      <c r="C572" s="152">
        <v>242</v>
      </c>
      <c r="D572" s="160">
        <f>D63+D79+D145+D185+D238+D260+D267+D280+D294+D304+D345+D470+D522+D165+D58</f>
        <v>145363344.95000002</v>
      </c>
      <c r="E572" s="160">
        <f>E63+E79+E145+E185+E238+E260+E267+E280+E294+E304+E345+E470+E522+E165+E58</f>
        <v>137984835.62</v>
      </c>
      <c r="F572" s="153">
        <f t="shared" si="19"/>
        <v>0.94924092223842282</v>
      </c>
      <c r="H572" s="111"/>
    </row>
    <row r="573" spans="1:9" ht="13.8" x14ac:dyDescent="0.25">
      <c r="A573" s="263" t="s">
        <v>155</v>
      </c>
      <c r="B573" s="263"/>
      <c r="C573" s="152">
        <v>244</v>
      </c>
      <c r="D573" s="160">
        <f>D526</f>
        <v>14044454</v>
      </c>
      <c r="E573" s="160">
        <f>E526</f>
        <v>13992454.09</v>
      </c>
      <c r="F573" s="153">
        <f t="shared" si="19"/>
        <v>0.99629747728177964</v>
      </c>
    </row>
    <row r="574" spans="1:9" ht="13.8" x14ac:dyDescent="0.25">
      <c r="A574" s="262" t="s">
        <v>158</v>
      </c>
      <c r="B574" s="262"/>
      <c r="D574" s="8">
        <f>SUM(D566:D573)</f>
        <v>2277143222.04</v>
      </c>
      <c r="E574" s="8">
        <f t="shared" ref="E574" si="20">SUM(E566:E573)</f>
        <v>2186215905.2300005</v>
      </c>
      <c r="F574" s="154">
        <f t="shared" si="19"/>
        <v>0.96006956614325678</v>
      </c>
    </row>
    <row r="576" spans="1:9" x14ac:dyDescent="0.25">
      <c r="E576" s="5"/>
      <c r="F576" s="151"/>
    </row>
    <row r="577" spans="5:5" x14ac:dyDescent="0.25">
      <c r="E577" s="5"/>
    </row>
    <row r="578" spans="5:5" x14ac:dyDescent="0.25">
      <c r="E578" s="5"/>
    </row>
    <row r="579" spans="5:5" x14ac:dyDescent="0.25">
      <c r="E579" s="5"/>
    </row>
    <row r="580" spans="5:5" x14ac:dyDescent="0.25">
      <c r="E580" s="232"/>
    </row>
    <row r="581" spans="5:5" x14ac:dyDescent="0.25">
      <c r="E581" s="5"/>
    </row>
    <row r="582" spans="5:5" x14ac:dyDescent="0.25">
      <c r="E582" s="5"/>
    </row>
    <row r="585" spans="5:5" x14ac:dyDescent="0.25">
      <c r="E585" s="5"/>
    </row>
    <row r="586" spans="5:5" x14ac:dyDescent="0.25">
      <c r="E586" s="5"/>
    </row>
    <row r="587" spans="5:5" x14ac:dyDescent="0.25">
      <c r="E587" s="5"/>
    </row>
    <row r="588" spans="5:5" x14ac:dyDescent="0.25">
      <c r="E588" s="5"/>
    </row>
    <row r="589" spans="5:5" x14ac:dyDescent="0.25">
      <c r="E589" s="5"/>
    </row>
    <row r="591" spans="5:5" x14ac:dyDescent="0.25">
      <c r="E591" s="5"/>
    </row>
    <row r="592" spans="5:5" x14ac:dyDescent="0.25">
      <c r="E592" s="5"/>
    </row>
    <row r="593" spans="5:5" x14ac:dyDescent="0.25">
      <c r="E593" s="5"/>
    </row>
    <row r="594" spans="5:5" x14ac:dyDescent="0.25">
      <c r="E594" s="5"/>
    </row>
  </sheetData>
  <mergeCells count="51">
    <mergeCell ref="A535:A538"/>
    <mergeCell ref="A198:A201"/>
    <mergeCell ref="A5:A8"/>
    <mergeCell ref="A9:A12"/>
    <mergeCell ref="A60:A62"/>
    <mergeCell ref="A71:A73"/>
    <mergeCell ref="A91:A94"/>
    <mergeCell ref="A87:A90"/>
    <mergeCell ref="A147:A149"/>
    <mergeCell ref="A172:A173"/>
    <mergeCell ref="A190:A192"/>
    <mergeCell ref="A202:A204"/>
    <mergeCell ref="A207:A210"/>
    <mergeCell ref="A217:A219"/>
    <mergeCell ref="A232:A234"/>
    <mergeCell ref="A235:A237"/>
    <mergeCell ref="A251:A252"/>
    <mergeCell ref="A291:A293"/>
    <mergeCell ref="A287:A290"/>
    <mergeCell ref="A264:A266"/>
    <mergeCell ref="A276:A277"/>
    <mergeCell ref="A283:A284"/>
    <mergeCell ref="A300:A303"/>
    <mergeCell ref="A383:A384"/>
    <mergeCell ref="A334:A336"/>
    <mergeCell ref="A404:A406"/>
    <mergeCell ref="A355:A358"/>
    <mergeCell ref="A351:A354"/>
    <mergeCell ref="A425:A428"/>
    <mergeCell ref="A480:A482"/>
    <mergeCell ref="A461:A463"/>
    <mergeCell ref="A472:A474"/>
    <mergeCell ref="A388:A390"/>
    <mergeCell ref="A391:A393"/>
    <mergeCell ref="A416:A417"/>
    <mergeCell ref="A551:A554"/>
    <mergeCell ref="A224:A227"/>
    <mergeCell ref="A574:B574"/>
    <mergeCell ref="A570:B570"/>
    <mergeCell ref="A572:B572"/>
    <mergeCell ref="A573:B573"/>
    <mergeCell ref="A566:B566"/>
    <mergeCell ref="A567:B567"/>
    <mergeCell ref="A568:B568"/>
    <mergeCell ref="A569:B569"/>
    <mergeCell ref="A571:B571"/>
    <mergeCell ref="A464:A465"/>
    <mergeCell ref="A491:A493"/>
    <mergeCell ref="A418:A419"/>
    <mergeCell ref="A429:A432"/>
    <mergeCell ref="A447:A450"/>
  </mergeCells>
  <pageMargins left="0.70866141732283472" right="0.70866141732283472" top="0.55118110236220474" bottom="0.55118110236220474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B21"/>
  <sheetViews>
    <sheetView workbookViewId="0">
      <selection activeCell="F15" sqref="F15:I20"/>
    </sheetView>
  </sheetViews>
  <sheetFormatPr defaultRowHeight="14.4" x14ac:dyDescent="0.3"/>
  <cols>
    <col min="1" max="1" width="21.109375" customWidth="1"/>
    <col min="2" max="2" width="27.6640625" customWidth="1"/>
  </cols>
  <sheetData>
    <row r="21" spans="1:2" x14ac:dyDescent="0.3">
      <c r="A21" s="127"/>
      <c r="B21" s="12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2021-09-10T09:55:51Z</cp:lastPrinted>
  <dcterms:created xsi:type="dcterms:W3CDTF">2016-11-22T12:44:25Z</dcterms:created>
  <dcterms:modified xsi:type="dcterms:W3CDTF">2022-02-17T13:04:19Z</dcterms:modified>
</cp:coreProperties>
</file>